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Jeffer\Desktop\"/>
    </mc:Choice>
  </mc:AlternateContent>
  <xr:revisionPtr revIDLastSave="0" documentId="8_{D11A17C2-E546-43E9-89B6-3CF51B061C8A}" xr6:coauthVersionLast="47" xr6:coauthVersionMax="47" xr10:uidLastSave="{00000000-0000-0000-0000-000000000000}"/>
  <bookViews>
    <workbookView xWindow="-120" yWindow="-120" windowWidth="20730" windowHeight="11040" firstSheet="1" activeTab="1" xr2:uid="{00000000-000D-0000-FFFF-FFFF00000000}"/>
  </bookViews>
  <sheets>
    <sheet name="LISTADOS" sheetId="2" state="hidden" r:id="rId1"/>
    <sheet name="BASE DE SEGUIMIENTO" sheetId="1" r:id="rId2"/>
    <sheet name="SEGUIMIENTO " sheetId="3" r:id="rId3"/>
    <sheet name="Hoja2" sheetId="4" r:id="rId4"/>
  </sheets>
  <definedNames>
    <definedName name="_xlnm._FilterDatabase" localSheetId="1" hidden="1">'BASE DE SEGUIMIENTO'!$A$7:$Z$43</definedName>
  </definedNames>
  <calcPr calcId="191028"/>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1" l="1"/>
  <c r="K43" i="1"/>
  <c r="K26" i="1"/>
  <c r="K25" i="1"/>
  <c r="K24" i="1"/>
  <c r="K23" i="1"/>
  <c r="K22" i="1"/>
  <c r="K21" i="1"/>
  <c r="K20" i="1"/>
  <c r="K19" i="1"/>
  <c r="K18" i="1"/>
  <c r="K17" i="1"/>
  <c r="K16" i="1"/>
  <c r="K15" i="1"/>
  <c r="K14" i="1"/>
  <c r="K13" i="1"/>
  <c r="K12" i="1"/>
  <c r="K11" i="1"/>
  <c r="K10" i="1"/>
  <c r="K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tc={2F40B54A-8F46-4E21-814D-031DA74C5319}</author>
    <author>tc={9A65071F-039B-42A6-8D3D-E6664E9D4A76}</author>
    <author>Maryerly. Ardila Martinez</author>
    <author>user</author>
  </authors>
  <commentList>
    <comment ref="R19" authorId="0" shapeId="0" xr:uid="{2F40B54A-8F46-4E21-814D-031DA74C531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ajusta fecha 07/06/2024 por contingencia institucional (vacaciones de referente seguridad del paciente y retiro de medico de seguridad del paciente) para el 03/07/2024
Respuesta:
    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
      </text>
    </comment>
    <comment ref="S22" authorId="1" shapeId="0" xr:uid="{9A65071F-039B-42A6-8D3D-E6664E9D4A76}">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Atención segura, se realiza planteamiento para documentación de experiencia exitosa. </t>
      </text>
    </comment>
    <comment ref="N28" authorId="2" shapeId="0" xr:uid="{16BD13B0-E10F-43B2-BCB3-9A270FF9E9BE}">
      <text>
        <r>
          <rPr>
            <sz val="11"/>
            <color theme="1"/>
            <rFont val="Calibri"/>
            <family val="2"/>
            <scheme val="minor"/>
          </rPr>
          <t xml:space="preserve">Maryerly. Ardila Martinez:
reporgramado por receso laboral y disponibilidad del equipo institucional. </t>
        </r>
      </text>
    </comment>
    <comment ref="Q28" authorId="3" shapeId="0" xr:uid="{FD2E859B-87E7-4F94-B068-3B49D0C73C0D}">
      <text>
        <r>
          <rPr>
            <b/>
            <sz val="9"/>
            <color indexed="81"/>
            <rFont val="Tahoma"/>
            <family val="2"/>
          </rPr>
          <t>user:</t>
        </r>
        <r>
          <rPr>
            <sz val="9"/>
            <color indexed="81"/>
            <rFont val="Tahoma"/>
            <family val="2"/>
          </rPr>
          <t xml:space="preserve">
caso que se encuentra pendiente para programar cuando se acepte visita. </t>
        </r>
      </text>
    </comment>
    <comment ref="D29" authorId="2" shapeId="0" xr:uid="{E6CCA931-D1D3-4D84-A090-1C802FB627F9}">
      <text>
        <r>
          <rPr>
            <sz val="11"/>
            <color theme="1"/>
            <rFont val="Calibri"/>
            <family val="2"/>
            <scheme val="minor"/>
          </rPr>
          <t>Maryerly. Ardila Martinez:
Se genero medida de seguridad por prestacion de servicio no habilitado ( urgencias).</t>
        </r>
      </text>
    </comment>
    <comment ref="S29" authorId="3" shapeId="0" xr:uid="{350C37A7-87C3-4618-AF7C-5201B085285A}">
      <text>
        <r>
          <rPr>
            <b/>
            <sz val="9"/>
            <color indexed="81"/>
            <rFont val="Tahoma"/>
            <family val="2"/>
          </rPr>
          <t>user:</t>
        </r>
        <r>
          <rPr>
            <sz val="9"/>
            <color indexed="81"/>
            <rFont val="Tahoma"/>
            <family val="2"/>
          </rPr>
          <t xml:space="preserve">
El plan de mejora tiene un cumplimiento del 100 % de las accipnes según fechas establecidas</t>
        </r>
      </text>
    </comment>
  </commentList>
</comments>
</file>

<file path=xl/sharedStrings.xml><?xml version="1.0" encoding="utf-8"?>
<sst xmlns="http://schemas.openxmlformats.org/spreadsheetml/2006/main" count="606" uniqueCount="197">
  <si>
    <t>FUENTE</t>
  </si>
  <si>
    <t xml:space="preserve">TIPO </t>
  </si>
  <si>
    <t>MOMENTOS</t>
  </si>
  <si>
    <t xml:space="preserve">AUTOCONTROL </t>
  </si>
  <si>
    <t>PRIORIZACIÓN</t>
  </si>
  <si>
    <t>Frecuencia de quejas y reclamos por la misma causa. (Fuente PQRS).</t>
  </si>
  <si>
    <t>Institución Prestadora de Servicios de Salud IPS</t>
  </si>
  <si>
    <t xml:space="preserve">REALIZADO </t>
  </si>
  <si>
    <t>SI</t>
  </si>
  <si>
    <t>PRIORIZADA</t>
  </si>
  <si>
    <t>Eventos adversos trazadores (clasificados como graves y/o centinelas).</t>
  </si>
  <si>
    <t>Profesional Independiente</t>
  </si>
  <si>
    <t>ATRASADO</t>
  </si>
  <si>
    <t>NO</t>
  </si>
  <si>
    <t>NO PRIORIZADA</t>
  </si>
  <si>
    <t>Identificación de necesidades de mejora a partir de asistencias técnicas y visitas de inspección y control.</t>
  </si>
  <si>
    <t xml:space="preserve">Entidad con Objeto Social Diferente </t>
  </si>
  <si>
    <t>NO INICIADO</t>
  </si>
  <si>
    <t>Casos de Mortalidad Materno perinatal.</t>
  </si>
  <si>
    <t xml:space="preserve">Transporte Especial de Pacientes </t>
  </si>
  <si>
    <t>Quejas por impacto en medios de comunicación y redes sociales, entes de control, entre otros</t>
  </si>
  <si>
    <t xml:space="preserve">Otro </t>
  </si>
  <si>
    <t>Casos de interés en salud pública con componente de seguridad del paciente</t>
  </si>
  <si>
    <t>Resultados de indicadores del sistema de información para la calidad.</t>
  </si>
  <si>
    <t xml:space="preserve">Sedes priorizadas para certificación de sistema único de habilitación </t>
  </si>
  <si>
    <t xml:space="preserve">Prestados programados en el plan anual de visitas de certificación de sistema único habilitación </t>
  </si>
  <si>
    <t>GESTIÓN SOCIAL Y TERRITORIAL EN SALUD PÚBLICA
SUBDIRECCIÓN DE CALIDAD Y SEGURIDAD DE SERVICIOS DE SALUD
SISTEMA DE GESTIÓN 
 CONTROL DOCUMENTAL</t>
  </si>
  <si>
    <t xml:space="preserve">MATRIZ DE IDENTIFICACIÓN SEGUIMIENTO Y CONTROL DE CASOS DE ACOMPAÑAMIENTO </t>
  </si>
  <si>
    <t>Código:</t>
  </si>
  <si>
    <t>SDS-GTS-FT-XXX</t>
  </si>
  <si>
    <t xml:space="preserve">Versión: </t>
  </si>
  <si>
    <t xml:space="preserve">LINEA ESTRATEGICA  O TEMA </t>
  </si>
  <si>
    <t>FECHA DE SOLICITUD</t>
  </si>
  <si>
    <t>NUMERO DE NIT</t>
  </si>
  <si>
    <t>NOMBRE DEL PRESTADOR</t>
  </si>
  <si>
    <t>SEDE</t>
  </si>
  <si>
    <t>NUMERO DE IDENTIFICACIÓN / NOMBRE DEL PACIENTE</t>
  </si>
  <si>
    <t xml:space="preserve">EJE O COMPONENTE </t>
  </si>
  <si>
    <t xml:space="preserve">MODALIDAD </t>
  </si>
  <si>
    <t>FECHA DE VISITA (ACOMPAÑAMIENTO TÉCNICO)</t>
  </si>
  <si>
    <t xml:space="preserve">SEGUIMIENTO AL AUTOCONTROL </t>
  </si>
  <si>
    <t xml:space="preserve">SEGUMIENTO 1 </t>
  </si>
  <si>
    <t xml:space="preserve">SEGUMIENTO 2 </t>
  </si>
  <si>
    <t>ESTADO</t>
  </si>
  <si>
    <t xml:space="preserve">OBSEERVACIONES </t>
  </si>
  <si>
    <t>FRECUENCIA</t>
  </si>
  <si>
    <t>IMPACTO</t>
  </si>
  <si>
    <t>TOTAL CALIFICACIÓN</t>
  </si>
  <si>
    <t>REALIZADO</t>
  </si>
  <si>
    <t>FECHA</t>
  </si>
  <si>
    <t xml:space="preserve">MOMENTO 1 </t>
  </si>
  <si>
    <t>% AVANCE</t>
  </si>
  <si>
    <t>RESPONSABLE DEL SEGUIMIENTO</t>
  </si>
  <si>
    <t xml:space="preserve">MOMENTO 2 </t>
  </si>
  <si>
    <t>% CUMPLIMIENTO</t>
  </si>
  <si>
    <t>SUBRED NORTE_APH</t>
  </si>
  <si>
    <t>NO APLICA</t>
  </si>
  <si>
    <t xml:space="preserve">APH </t>
  </si>
  <si>
    <t xml:space="preserve">virtual </t>
  </si>
  <si>
    <t xml:space="preserve">Maryerly Ardila </t>
  </si>
  <si>
    <t>NA</t>
  </si>
  <si>
    <t>SUBRED_CENTRO ORIENTE_APH</t>
  </si>
  <si>
    <t>SUBRED SUR_APH</t>
  </si>
  <si>
    <t xml:space="preserve">SUBRED SUR OCCIDENTE_APH Y SALUD MENTAL </t>
  </si>
  <si>
    <t>SUBRED_MESA GENERAL_CASOS PRIORIZADOS</t>
  </si>
  <si>
    <t>Presencial</t>
  </si>
  <si>
    <t>SUBRED SUR_Uss Meissen</t>
  </si>
  <si>
    <t>HOSPITAL MEISSEN</t>
  </si>
  <si>
    <t xml:space="preserve">YORLEY CAMILA MEDINA GARCIA </t>
  </si>
  <si>
    <t>SALUD MATERNO ( DESCARDATO PARA MEISSEN SE DIRECCIONA VISITA A EUSALUD)</t>
  </si>
  <si>
    <t xml:space="preserve">Luis Enrique Gomez
Maryerly Ardila </t>
  </si>
  <si>
    <t xml:space="preserve">CIERRE </t>
  </si>
  <si>
    <t xml:space="preserve"> </t>
  </si>
  <si>
    <t>YEIMY TATIANA DIAZ</t>
  </si>
  <si>
    <t>SALUD MATERNO (CASO 4- 2024)</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</si>
  <si>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</si>
  <si>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SUBRED NORTE_ 
USS Simón Bolivar</t>
  </si>
  <si>
    <t xml:space="preserve">HOSPITAL SIMON BOLIVAR </t>
  </si>
  <si>
    <t xml:space="preserve">LEONIDAS FORERO CORREDOR </t>
  </si>
  <si>
    <t xml:space="preserve">SALUD MENTAL </t>
  </si>
  <si>
    <r>
      <rPr>
        <sz val="10"/>
        <color rgb="FF000000"/>
        <rFont val="Calibri"/>
        <scheme val="minor"/>
      </rPr>
      <t>SUBRED NORTE_ USS SIMÓN BOLIVAR</t>
    </r>
    <r>
      <rPr>
        <sz val="14"/>
        <color rgb="FF000000"/>
        <rFont val="Oswald"/>
      </rPr>
      <t>​</t>
    </r>
  </si>
  <si>
    <t>MARIELA KAROLINA PABA URDANETA</t>
  </si>
  <si>
    <t>SALUD MATERNO (CASO 1- 2024)</t>
  </si>
  <si>
    <t>Luis Enrique Gomez
Maryerly Ardila</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</si>
  <si>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</si>
  <si>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r>
      <rPr>
        <sz val="10"/>
        <color rgb="FF000000"/>
        <rFont val="Calibri"/>
        <scheme val="minor"/>
      </rPr>
      <t>PONAL Y FUNDACIÓN SANTA FÉ </t>
    </r>
    <r>
      <rPr>
        <sz val="14"/>
        <color rgb="FF000000"/>
        <rFont val="Oswald"/>
      </rPr>
      <t>​</t>
    </r>
  </si>
  <si>
    <t>HOSPITAL CENTRAL DE LA POLICIA</t>
  </si>
  <si>
    <t>YELIXA JANNA LOPEZ HENAO</t>
  </si>
  <si>
    <t>SALUD MATERNO (CASO 5- 2024)</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</si>
  <si>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</si>
  <si>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r>
      <t>NUEVA CLÍNICA MAGDALENA</t>
    </r>
    <r>
      <rPr>
        <sz val="14"/>
        <color rgb="FF000000"/>
        <rFont val="Oswald"/>
        <charset val="1"/>
      </rPr>
      <t>​</t>
    </r>
  </si>
  <si>
    <t xml:space="preserve">EMELINA ALEJANDRA RIVERA LOPEZ </t>
  </si>
  <si>
    <t>SALUD MATERNO (CASO 7- 2024)</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</si>
  <si>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</si>
  <si>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r>
      <rPr>
        <sz val="10"/>
        <color rgb="FF000000"/>
        <rFont val="Calibri"/>
        <scheme val="minor"/>
      </rPr>
      <t>FUNDACIÒN CARDIOINFANTIL </t>
    </r>
    <r>
      <rPr>
        <sz val="14"/>
        <color rgb="FF000000"/>
        <rFont val="Oswald"/>
      </rPr>
      <t>​</t>
    </r>
  </si>
  <si>
    <t>MAIRA ALEJANDRA GONZALEZ MIRANDA</t>
  </si>
  <si>
    <t>SALUD MATERNO (CASO 8- 2024)</t>
  </si>
  <si>
    <t>NA %- EXPERIENCIA EXITOSA DEFINIDA</t>
  </si>
  <si>
    <t>Luis Enrique Gomez
Maryerly Ardila 
Martha Sandoval</t>
  </si>
  <si>
    <t>ATENCIÓN SEGURA</t>
  </si>
  <si>
    <r>
      <t>CLINICA COUNTRY </t>
    </r>
    <r>
      <rPr>
        <sz val="14"/>
        <color rgb="FF000000"/>
        <rFont val="Oswald"/>
        <charset val="1"/>
      </rPr>
      <t>​</t>
    </r>
  </si>
  <si>
    <t>AURA MARIA HERRERA DIAZ</t>
  </si>
  <si>
    <t>SALUD MATERNO (CASO 2- 2024)</t>
  </si>
  <si>
    <r>
      <t>SUBRED CENTRO ORIENTE_ USS VICTORIA</t>
    </r>
    <r>
      <rPr>
        <sz val="14"/>
        <color rgb="FF000000"/>
        <rFont val="Oswald"/>
        <charset val="1"/>
      </rPr>
      <t>​</t>
    </r>
  </si>
  <si>
    <t xml:space="preserve">HOSPITAL LA VICTORIA </t>
  </si>
  <si>
    <t>MARIA DEL MAR GRAJALES MORENO</t>
  </si>
  <si>
    <t>SALUD MATERNO (CASO 6- 2024)</t>
  </si>
  <si>
    <t>si</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</si>
  <si>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</si>
  <si>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EUSALUD IPS GINECOBSTETRICIA</t>
  </si>
  <si>
    <t xml:space="preserve">EUSALUD MATERNO INFANTIL </t>
  </si>
  <si>
    <t>SALUD MATERNO (CASO 3- 2024)</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</si>
  <si>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</si>
  <si>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FUNDACIÓN HOSPITAL LA MISERICORDIA</t>
  </si>
  <si>
    <t xml:space="preserve">LAURA VALERIA DEVIA GONZALEZ </t>
  </si>
  <si>
    <t>IAAS</t>
  </si>
  <si>
    <t>SUBRED CENTRO ORIENTE_ USS LA VICTORIA</t>
  </si>
  <si>
    <t>NEYDA YOSELIN CASTILLO GELVEZ</t>
  </si>
  <si>
    <t>SALUD MATERNO (CASO 9- 2024)</t>
  </si>
  <si>
    <t>Minimizar el riesgo individualizado del paciente considerando las consultas reiterativas por cefalea lo que genera demora en el diagnostico del paciente.</t>
  </si>
  <si>
    <t>POLICLINICO DEL OLAYA</t>
  </si>
  <si>
    <t>JENIFER TATIANA GARZON TORRES</t>
  </si>
  <si>
    <t>SALUD MATERNO (CASO 10- 2024)</t>
  </si>
  <si>
    <t>ABIERTO</t>
  </si>
  <si>
    <t xml:space="preserve">MARIA ISABEL JIMENEZ CAPERA </t>
  </si>
  <si>
    <t>SALUD MATERNO (CASO 11- 2024)</t>
  </si>
  <si>
    <t xml:space="preserve">Martha Sandoval
Maryerly Ardila </t>
  </si>
  <si>
    <t>requiere seguimiento para ver impacto (egreso seguro)</t>
  </si>
  <si>
    <t xml:space="preserve">Subestimar el riesgo de epigastralgia de forma individual que no mejoro como síntoma premonitorio de preeclampsia y criterios de manejo en paciente con consulta  no programada. </t>
  </si>
  <si>
    <t>NUEVA CLÍNICA MAGDALENA</t>
  </si>
  <si>
    <t>TILSIA COTOMO ROMERO</t>
  </si>
  <si>
    <t>SALUD MATERNO (CASO 12- 2024)</t>
  </si>
  <si>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Plan de egreso seguro </t>
  </si>
  <si>
    <t>SUBRED SUR_USS VISTA HERMOSA</t>
  </si>
  <si>
    <t>HOSPITAL VISTA HERMOSA</t>
  </si>
  <si>
    <t>FLOR EMILSEN CARDENAS BELTRAN</t>
  </si>
  <si>
    <t>SALUD MATERNO (CASO 13- 2024)</t>
  </si>
  <si>
    <t>requiere seguimiento para ver impacto (fortalecer atención en traslados secundarios)</t>
  </si>
  <si>
    <t>Demora de traslado por el tratante y por medico la ambulancia en paciente con proceso septico.</t>
  </si>
  <si>
    <t>SUBRED CENTRO ORIENTE_ USS SAMPER MENDOZA</t>
  </si>
  <si>
    <t xml:space="preserve">HOSPITAL SAMPER MENDOZA </t>
  </si>
  <si>
    <t>ANA KARINA MAVARE RIVERO</t>
  </si>
  <si>
    <t>SALUD MATERNO (CASO 14- 2024)</t>
  </si>
  <si>
    <t xml:space="preserve">VIRREY SOLIS IPS  S.A. BOSA </t>
  </si>
  <si>
    <t xml:space="preserve">VIRREY SOLIS BOSA </t>
  </si>
  <si>
    <t>LINA JOHANNA SANDOVAL VALBUENA</t>
  </si>
  <si>
    <t>SALUD MATERNO (CASO 15- 2024)</t>
  </si>
  <si>
    <t>kennedy</t>
  </si>
  <si>
    <t>HOSPITAL KENNEDY</t>
  </si>
  <si>
    <t>YASMARY DEL CARMEN GUAIDOT RIVERO</t>
  </si>
  <si>
    <t>SALUD MATERNO (CASO 16- 2024)</t>
  </si>
  <si>
    <t xml:space="preserve">ya colocada en cartilla </t>
  </si>
  <si>
    <t>HOSPITAL UNIVERSITARIO CLÍNICA SAN RAFAEL</t>
  </si>
  <si>
    <t>MARIA HERMENCIA PADILLA ROMERO</t>
  </si>
  <si>
    <t>SALUD MATERNO (CASO 18- 2024)</t>
  </si>
  <si>
    <t xml:space="preserve">VIRREY SOLIS OLAYA </t>
  </si>
  <si>
    <t>ANGIE VANESSA HERNANDEZ CASTIBLANCO</t>
  </si>
  <si>
    <t>SALUD MATERNO (CASO 19- 2024)</t>
  </si>
  <si>
    <t>A&amp;G NIZA</t>
  </si>
  <si>
    <t>VIVIANA ORTIZ CARRILLO</t>
  </si>
  <si>
    <t>SALUD MATERNO (CASO 20- 2024)</t>
  </si>
  <si>
    <t>DIANA ALEJANDRA PEDRAZA</t>
  </si>
  <si>
    <t>SALUD MATERNO (CASO 21- 2024)</t>
  </si>
  <si>
    <t>20/03/2025 Y 09/04/2055</t>
  </si>
  <si>
    <t>20/03/2025 Y 09/04/2025</t>
  </si>
  <si>
    <t xml:space="preserve">Compensar fontibon </t>
  </si>
  <si>
    <t xml:space="preserve">POR DEFINIR </t>
  </si>
  <si>
    <t xml:space="preserve">Sociedad de cirugía Hospital de San José Centro </t>
  </si>
  <si>
    <t>Sociedad de cirugía Hospital de San José</t>
  </si>
  <si>
    <t>LEIDY JOHANA FERNANDEZ PIPICANO</t>
  </si>
  <si>
    <t>SALUD MATERNO (CASO 1- 2025)</t>
  </si>
  <si>
    <t>MARIA PAULA HERRERA MONROY</t>
  </si>
  <si>
    <t>SALUD MATERNO (CASO 2- 2025)</t>
  </si>
  <si>
    <t>POR DEFINIR visita IVC pendiente</t>
  </si>
  <si>
    <t xml:space="preserve">HEALTH &amp; LIFE IPS </t>
  </si>
  <si>
    <t xml:space="preserve">PUBLIO GONZALEZ CARVAJAL </t>
  </si>
  <si>
    <t xml:space="preserve">Por programar </t>
  </si>
  <si>
    <t xml:space="preserve">Por completar información </t>
  </si>
  <si>
    <t xml:space="preserve">Los acompañamientos realizados para materno y fechas </t>
  </si>
  <si>
    <t xml:space="preserve">Numero de  IPS CON ACOMPAÑAMIENTO </t>
  </si>
  <si>
    <t xml:space="preserve">Numero de vistas de acompañamiento </t>
  </si>
  <si>
    <t xml:space="preserve">Cuantas IPS  cuenta con cierre de ciclo </t>
  </si>
  <si>
    <t xml:space="preserve">16 IPS </t>
  </si>
  <si>
    <t>CLINICA COUNTRY ​</t>
  </si>
  <si>
    <t xml:space="preserve">*EUSALUD MATERNO INFANTIL </t>
  </si>
  <si>
    <t>FUNDACIÒN CARDIOINFANTIL ​</t>
  </si>
  <si>
    <t xml:space="preserve">*HOSPITAL LA VICTORIA </t>
  </si>
  <si>
    <t>*HOSPITAL VISTA HERMOSA</t>
  </si>
  <si>
    <t>*NUEVA CLÍNICA MAGDALENA</t>
  </si>
  <si>
    <t>* Se presentan dos casos de seguimiento</t>
  </si>
  <si>
    <t xml:space="preserve">LINEA ESTRATEGICA </t>
  </si>
  <si>
    <t>(Varios elementos)</t>
  </si>
  <si>
    <t>Etiquetas de fila</t>
  </si>
  <si>
    <t>NUEVA CLÍNICA MAGDALENA​</t>
  </si>
  <si>
    <t>(en blanco)</t>
  </si>
  <si>
    <t>Total general</t>
  </si>
  <si>
    <t xml:space="preserve">RESULTADOS DE IMPACTO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</si>
</sst>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1"/>
      <color rgb="FF000000"/>
      <name val="Arial"/>
      <family val="2"/>
    </font>
    <font>
      <sz val="9"/>
      <name val="Arial"/>
      <family val="2"/>
    </font>
    <font>
      <sz val="10"/>
      <name val="Arial"/>
      <family val="2"/>
    </font>
    <font>
      <sz val="8"/>
      <name val="Arial"/>
      <family val="2"/>
    </font>
    <font>
      <sz val="11"/>
      <color rgb="FF000000"/>
      <name val="Calibri"/>
      <family val="2"/>
    </font>
    <font>
      <sz val="11"/>
      <color rgb="FFFF0000"/>
      <name val="Calibri"/>
      <family val="2"/>
      <scheme val="minor"/>
    </font>
    <font>
      <sz val="11"/>
      <color rgb="FF000000"/>
      <name val="Calibri"/>
      <family val="2"/>
      <scheme val="minor"/>
    </font>
    <font>
      <sz val="10"/>
      <color rgb="FF000000"/>
      <name val="Calibri"/>
      <scheme val="minor"/>
    </font>
    <font>
      <sz val="14"/>
      <color rgb="FF000000"/>
      <name val="Oswald"/>
    </font>
    <font>
      <sz val="10"/>
      <color rgb="FF000000"/>
      <name val="Calibri"/>
      <family val="2"/>
      <scheme val="minor"/>
    </font>
    <font>
      <sz val="14"/>
      <color rgb="FF000000"/>
      <name val="Oswald"/>
      <charset val="1"/>
    </font>
    <font>
      <sz val="11"/>
      <color rgb="FF242424"/>
      <name val="Aptos Narrow"/>
      <charset val="1"/>
    </font>
    <font>
      <sz val="11"/>
      <color rgb="FF242424"/>
      <name val="Aptos Narrow"/>
      <family val="2"/>
    </font>
    <font>
      <sz val="11"/>
      <color rgb="FF000000"/>
      <name val="Arial Narrow"/>
      <family val="2"/>
    </font>
    <font>
      <sz val="9"/>
      <color indexed="81"/>
      <name val="Tahoma"/>
      <family val="2"/>
    </font>
    <font>
      <sz val="11"/>
      <name val="Calibri"/>
      <family val="2"/>
      <scheme val="minor"/>
    </font>
    <font>
      <b/>
      <sz val="9"/>
      <color indexed="81"/>
      <name val="Tahoma"/>
      <family val="2"/>
    </font>
  </fonts>
  <fills count="9">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0070C0"/>
        <bgColor indexed="64"/>
      </patternFill>
    </fill>
    <fill>
      <patternFill patternType="solid">
        <fgColor theme="5" tint="0.399975585192419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right style="thin">
        <color rgb="FF000000"/>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top style="thin">
        <color rgb="FF000000"/>
      </top>
      <bottom/>
      <diagonal/>
    </border>
    <border>
      <left/>
      <right style="thin">
        <color indexed="64"/>
      </right>
      <top/>
      <bottom/>
      <diagonal/>
    </border>
    <border>
      <left style="thin">
        <color rgb="FF000000"/>
      </left>
      <right/>
      <top/>
      <bottom style="thin">
        <color rgb="FF000000"/>
      </bottom>
      <diagonal/>
    </border>
    <border>
      <left/>
      <right/>
      <top style="thin">
        <color rgb="FF000000"/>
      </top>
      <bottom/>
      <diagonal/>
    </border>
    <border>
      <left style="thin">
        <color indexed="64"/>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diagonal/>
    </border>
    <border>
      <left style="thin">
        <color rgb="FF000000"/>
      </left>
      <right/>
      <top style="thin">
        <color rgb="FF000000"/>
      </top>
      <bottom style="medium">
        <color indexed="64"/>
      </bottom>
      <diagonal/>
    </border>
    <border>
      <left style="medium">
        <color indexed="64"/>
      </left>
      <right style="medium">
        <color indexed="64"/>
      </right>
      <top/>
      <bottom/>
      <diagonal/>
    </border>
  </borders>
  <cellStyleXfs count="3">
    <xf numFmtId="0" fontId="0" fillId="0" borderId="0"/>
    <xf numFmtId="0" fontId="8" fillId="0" borderId="0"/>
    <xf numFmtId="0" fontId="6" fillId="0" borderId="0"/>
  </cellStyleXfs>
  <cellXfs count="254">
    <xf numFmtId="0" fontId="0" fillId="0" borderId="0" xfId="0"/>
    <xf numFmtId="0" fontId="2" fillId="0" borderId="0" xfId="0" applyFont="1" applyAlignment="1">
      <alignment horizontal="justify" vertical="center"/>
    </xf>
    <xf numFmtId="0" fontId="1" fillId="0" borderId="0" xfId="0" applyFont="1"/>
    <xf numFmtId="0" fontId="0" fillId="0" borderId="0" xfId="0" applyAlignment="1">
      <alignment horizontal="left" vertical="center"/>
    </xf>
    <xf numFmtId="0" fontId="2" fillId="0" borderId="3" xfId="0" applyFont="1" applyBorder="1"/>
    <xf numFmtId="14" fontId="2" fillId="0" borderId="3" xfId="0" applyNumberFormat="1" applyFont="1" applyBorder="1" applyAlignment="1">
      <alignment horizontal="center" vertical="center"/>
    </xf>
    <xf numFmtId="0" fontId="2" fillId="0" borderId="2" xfId="0" applyFont="1" applyBorder="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2" borderId="8"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xf>
    <xf numFmtId="0" fontId="3" fillId="2" borderId="27" xfId="0" applyFont="1" applyFill="1" applyBorder="1" applyAlignment="1">
      <alignment horizontal="center" vertical="center"/>
    </xf>
    <xf numFmtId="0" fontId="0" fillId="0" borderId="0" xfId="0" applyAlignment="1">
      <alignment horizontal="left" vertical="top"/>
    </xf>
    <xf numFmtId="0" fontId="2" fillId="0" borderId="2" xfId="0" applyFont="1" applyBorder="1" applyAlignment="1">
      <alignment horizontal="center"/>
    </xf>
    <xf numFmtId="0" fontId="5" fillId="4" borderId="1" xfId="2" applyFont="1" applyFill="1" applyBorder="1" applyAlignment="1">
      <alignment horizontal="center" vertical="center" wrapText="1"/>
    </xf>
    <xf numFmtId="0" fontId="5" fillId="0" borderId="1" xfId="2" applyFont="1" applyBorder="1" applyAlignment="1">
      <alignment horizontal="center" vertical="center" wrapText="1"/>
    </xf>
    <xf numFmtId="14" fontId="2" fillId="0" borderId="36" xfId="0" applyNumberFormat="1" applyFont="1" applyBorder="1" applyAlignment="1">
      <alignment horizontal="center" vertical="center"/>
    </xf>
    <xf numFmtId="14" fontId="2" fillId="0" borderId="36" xfId="0" applyNumberFormat="1" applyFont="1" applyBorder="1" applyAlignment="1">
      <alignment horizontal="center" vertical="top"/>
    </xf>
    <xf numFmtId="0" fontId="2" fillId="0" borderId="3" xfId="0" applyFont="1" applyBorder="1" applyAlignment="1">
      <alignment horizontal="center"/>
    </xf>
    <xf numFmtId="0" fontId="0" fillId="0" borderId="3" xfId="0" applyBorder="1"/>
    <xf numFmtId="0" fontId="0" fillId="0" borderId="3" xfId="0" applyBorder="1" applyAlignment="1">
      <alignment horizontal="center"/>
    </xf>
    <xf numFmtId="0" fontId="2" fillId="0" borderId="7" xfId="0" applyFont="1" applyBorder="1"/>
    <xf numFmtId="0" fontId="2" fillId="0" borderId="7" xfId="0" applyFont="1" applyBorder="1" applyAlignment="1">
      <alignment wrapText="1"/>
    </xf>
    <xf numFmtId="0" fontId="2" fillId="4" borderId="37" xfId="0" applyFont="1" applyFill="1" applyBorder="1"/>
    <xf numFmtId="0" fontId="2" fillId="4" borderId="0" xfId="0" applyFont="1" applyFill="1" applyAlignment="1">
      <alignment vertical="top"/>
    </xf>
    <xf numFmtId="0" fontId="2" fillId="4" borderId="39" xfId="0" applyFont="1" applyFill="1" applyBorder="1" applyAlignment="1">
      <alignment vertical="top"/>
    </xf>
    <xf numFmtId="0" fontId="2" fillId="4" borderId="37" xfId="0" applyFont="1" applyFill="1" applyBorder="1" applyAlignment="1">
      <alignment vertical="top"/>
    </xf>
    <xf numFmtId="0" fontId="2" fillId="4" borderId="40" xfId="0" applyFont="1" applyFill="1" applyBorder="1" applyAlignment="1">
      <alignment vertical="top"/>
    </xf>
    <xf numFmtId="0" fontId="2" fillId="4" borderId="41" xfId="0" applyFont="1" applyFill="1" applyBorder="1"/>
    <xf numFmtId="0" fontId="2" fillId="0" borderId="40" xfId="0" applyFont="1" applyBorder="1" applyAlignment="1">
      <alignment vertical="top"/>
    </xf>
    <xf numFmtId="0" fontId="2" fillId="0" borderId="42" xfId="0" applyFont="1" applyBorder="1" applyAlignment="1">
      <alignment wrapText="1"/>
    </xf>
    <xf numFmtId="0" fontId="10" fillId="4" borderId="3" xfId="0" applyFont="1" applyFill="1" applyBorder="1" applyAlignment="1">
      <alignment vertical="top"/>
    </xf>
    <xf numFmtId="0" fontId="13" fillId="4" borderId="3" xfId="0" applyFont="1" applyFill="1" applyBorder="1" applyAlignment="1">
      <alignment vertical="top"/>
    </xf>
    <xf numFmtId="0" fontId="2" fillId="4" borderId="3" xfId="0" applyFont="1" applyFill="1" applyBorder="1" applyAlignment="1">
      <alignment vertical="top"/>
    </xf>
    <xf numFmtId="0" fontId="2" fillId="4" borderId="2" xfId="0" applyFont="1" applyFill="1" applyBorder="1"/>
    <xf numFmtId="0" fontId="2" fillId="0" borderId="43" xfId="0" applyFont="1" applyBorder="1"/>
    <xf numFmtId="0" fontId="0" fillId="4" borderId="3" xfId="0" applyFill="1" applyBorder="1" applyAlignment="1">
      <alignment wrapText="1"/>
    </xf>
    <xf numFmtId="0" fontId="0" fillId="3" borderId="3" xfId="0" applyFill="1" applyBorder="1"/>
    <xf numFmtId="0" fontId="2" fillId="0" borderId="0" xfId="0" applyFont="1"/>
    <xf numFmtId="0" fontId="2" fillId="0" borderId="44" xfId="0" applyFont="1" applyBorder="1" applyAlignment="1">
      <alignment horizontal="left"/>
    </xf>
    <xf numFmtId="0" fontId="2" fillId="0" borderId="37" xfId="0" applyFont="1" applyBorder="1" applyAlignment="1">
      <alignment horizontal="left"/>
    </xf>
    <xf numFmtId="0" fontId="2" fillId="0" borderId="45" xfId="0" applyFont="1" applyBorder="1"/>
    <xf numFmtId="0" fontId="2" fillId="0" borderId="40" xfId="0" applyFont="1" applyBorder="1"/>
    <xf numFmtId="0" fontId="2" fillId="0" borderId="46" xfId="0" applyFont="1" applyBorder="1" applyAlignment="1">
      <alignment horizontal="left"/>
    </xf>
    <xf numFmtId="0" fontId="2" fillId="0" borderId="39" xfId="0" applyFont="1" applyBorder="1" applyAlignment="1">
      <alignment horizontal="left"/>
    </xf>
    <xf numFmtId="0" fontId="2" fillId="4" borderId="7" xfId="0" applyFont="1" applyFill="1" applyBorder="1"/>
    <xf numFmtId="0" fontId="2" fillId="0" borderId="41" xfId="0" applyFont="1" applyBorder="1"/>
    <xf numFmtId="0" fontId="0" fillId="0" borderId="1" xfId="0" applyBorder="1"/>
    <xf numFmtId="0" fontId="2" fillId="0" borderId="1" xfId="0" applyFont="1" applyBorder="1" applyAlignment="1">
      <alignment wrapText="1"/>
    </xf>
    <xf numFmtId="0" fontId="2" fillId="0" borderId="1" xfId="0" applyFont="1" applyBorder="1" applyAlignment="1">
      <alignment horizontal="center"/>
    </xf>
    <xf numFmtId="0" fontId="16" fillId="0" borderId="1" xfId="0" applyFont="1" applyBorder="1"/>
    <xf numFmtId="0" fontId="17" fillId="0" borderId="1" xfId="0" applyFont="1" applyBorder="1"/>
    <xf numFmtId="0" fontId="2" fillId="4" borderId="1" xfId="0" applyFont="1" applyFill="1" applyBorder="1" applyAlignment="1">
      <alignment vertical="top"/>
    </xf>
    <xf numFmtId="0" fontId="0" fillId="4" borderId="1" xfId="0" applyFill="1" applyBorder="1" applyAlignment="1">
      <alignment wrapText="1"/>
    </xf>
    <xf numFmtId="0" fontId="0" fillId="4" borderId="1" xfId="0" applyFill="1" applyBorder="1"/>
    <xf numFmtId="0" fontId="15" fillId="4" borderId="1" xfId="0" applyFont="1" applyFill="1" applyBorder="1"/>
    <xf numFmtId="0" fontId="2" fillId="4" borderId="1" xfId="0" applyFont="1" applyFill="1" applyBorder="1"/>
    <xf numFmtId="0" fontId="2" fillId="0" borderId="45" xfId="0" applyFont="1" applyBorder="1" applyAlignment="1">
      <alignment horizontal="left"/>
    </xf>
    <xf numFmtId="0" fontId="0" fillId="0" borderId="6" xfId="0" applyBorder="1" applyAlignment="1">
      <alignment horizontal="center"/>
    </xf>
    <xf numFmtId="0" fontId="2" fillId="0" borderId="7" xfId="0" applyFont="1" applyBorder="1" applyAlignment="1">
      <alignment horizontal="center"/>
    </xf>
    <xf numFmtId="0" fontId="0" fillId="0" borderId="3" xfId="0" applyBorder="1" applyAlignment="1">
      <alignment horizontal="center" vertical="center"/>
    </xf>
    <xf numFmtId="0" fontId="2" fillId="0" borderId="3" xfId="0" applyFont="1" applyBorder="1" applyAlignment="1">
      <alignment horizontal="center" vertical="center"/>
    </xf>
    <xf numFmtId="0" fontId="2" fillId="0" borderId="38" xfId="0" applyFont="1" applyBorder="1" applyAlignment="1">
      <alignment horizontal="center" vertical="center"/>
    </xf>
    <xf numFmtId="0" fontId="2" fillId="0" borderId="48" xfId="0" applyFont="1" applyBorder="1" applyAlignment="1">
      <alignment horizontal="center"/>
    </xf>
    <xf numFmtId="0" fontId="2" fillId="0" borderId="39" xfId="0" applyFont="1" applyBorder="1" applyAlignment="1">
      <alignment horizontal="center" vertical="top"/>
    </xf>
    <xf numFmtId="0" fontId="2" fillId="0" borderId="43" xfId="0" applyFont="1" applyBorder="1" applyAlignment="1">
      <alignment horizontal="center"/>
    </xf>
    <xf numFmtId="0" fontId="2" fillId="0" borderId="42" xfId="0" applyFont="1" applyBorder="1" applyAlignment="1">
      <alignment horizontal="center"/>
    </xf>
    <xf numFmtId="0" fontId="2" fillId="0" borderId="46" xfId="0" applyFont="1" applyBorder="1" applyAlignment="1">
      <alignment horizontal="center"/>
    </xf>
    <xf numFmtId="0" fontId="0" fillId="0" borderId="39" xfId="0" applyBorder="1" applyAlignment="1">
      <alignment horizontal="center"/>
    </xf>
    <xf numFmtId="0" fontId="2" fillId="0" borderId="39" xfId="0" applyFont="1" applyBorder="1" applyAlignment="1">
      <alignment horizontal="center"/>
    </xf>
    <xf numFmtId="0" fontId="2" fillId="0" borderId="44" xfId="0" applyFont="1" applyBorder="1" applyAlignment="1">
      <alignment horizontal="center"/>
    </xf>
    <xf numFmtId="0" fontId="2" fillId="0" borderId="3" xfId="0" applyFont="1" applyBorder="1" applyAlignment="1">
      <alignment horizontal="center" vertical="top"/>
    </xf>
    <xf numFmtId="0" fontId="0" fillId="0" borderId="49" xfId="0" applyBorder="1" applyAlignment="1">
      <alignment horizontal="center" vertical="center"/>
    </xf>
    <xf numFmtId="0" fontId="0" fillId="0" borderId="38" xfId="0" applyBorder="1" applyAlignment="1">
      <alignment horizontal="center" vertical="center"/>
    </xf>
    <xf numFmtId="0" fontId="0" fillId="0" borderId="50" xfId="0" applyBorder="1" applyAlignment="1">
      <alignment horizontal="center" vertical="center"/>
    </xf>
    <xf numFmtId="0" fontId="0" fillId="0" borderId="39" xfId="0" applyBorder="1" applyAlignment="1">
      <alignment horizontal="center" vertical="center"/>
    </xf>
    <xf numFmtId="14" fontId="0" fillId="6" borderId="39" xfId="0" applyNumberFormat="1" applyFill="1" applyBorder="1" applyAlignment="1">
      <alignment horizontal="center" vertical="center"/>
    </xf>
    <xf numFmtId="14" fontId="2" fillId="6" borderId="7" xfId="0" applyNumberFormat="1" applyFont="1" applyFill="1" applyBorder="1" applyAlignment="1">
      <alignment horizontal="center" vertical="center"/>
    </xf>
    <xf numFmtId="14" fontId="2" fillId="7" borderId="2" xfId="0" applyNumberFormat="1" applyFont="1" applyFill="1" applyBorder="1" applyAlignment="1">
      <alignment horizontal="center" vertical="center"/>
    </xf>
    <xf numFmtId="14" fontId="2" fillId="6" borderId="2" xfId="0" applyNumberFormat="1" applyFont="1" applyFill="1" applyBorder="1" applyAlignment="1">
      <alignment horizontal="center" vertical="center"/>
    </xf>
    <xf numFmtId="14" fontId="2" fillId="7" borderId="2" xfId="0" applyNumberFormat="1" applyFont="1" applyFill="1" applyBorder="1" applyAlignment="1">
      <alignment horizontal="center" vertical="top"/>
    </xf>
    <xf numFmtId="14" fontId="2" fillId="7" borderId="41" xfId="0" applyNumberFormat="1" applyFont="1" applyFill="1" applyBorder="1" applyAlignment="1">
      <alignment horizontal="center" vertical="top"/>
    </xf>
    <xf numFmtId="14" fontId="2" fillId="7" borderId="1" xfId="0" applyNumberFormat="1" applyFont="1" applyFill="1" applyBorder="1" applyAlignment="1">
      <alignment horizontal="center" vertical="top"/>
    </xf>
    <xf numFmtId="14" fontId="2" fillId="7" borderId="1" xfId="0" applyNumberFormat="1" applyFont="1" applyFill="1" applyBorder="1" applyAlignment="1">
      <alignment horizontal="center" vertical="center"/>
    </xf>
    <xf numFmtId="14" fontId="2" fillId="0" borderId="43" xfId="0" applyNumberFormat="1" applyFont="1" applyBorder="1" applyAlignment="1">
      <alignment horizontal="center" vertical="center"/>
    </xf>
    <xf numFmtId="14" fontId="0" fillId="7" borderId="39" xfId="0" applyNumberFormat="1" applyFill="1" applyBorder="1" applyAlignment="1">
      <alignment horizontal="center"/>
    </xf>
    <xf numFmtId="14" fontId="10" fillId="7" borderId="39" xfId="0" applyNumberFormat="1" applyFont="1" applyFill="1" applyBorder="1" applyAlignment="1">
      <alignment horizontal="center"/>
    </xf>
    <xf numFmtId="14" fontId="0" fillId="7" borderId="39" xfId="0" applyNumberFormat="1" applyFill="1" applyBorder="1"/>
    <xf numFmtId="14" fontId="13" fillId="7" borderId="39" xfId="0" applyNumberFormat="1" applyFont="1" applyFill="1" applyBorder="1" applyAlignment="1">
      <alignment horizontal="center" vertical="center"/>
    </xf>
    <xf numFmtId="14" fontId="10" fillId="7" borderId="39" xfId="0" applyNumberFormat="1" applyFont="1" applyFill="1" applyBorder="1" applyAlignment="1">
      <alignment horizontal="center" wrapText="1"/>
    </xf>
    <xf numFmtId="14" fontId="0" fillId="7" borderId="3" xfId="0" applyNumberFormat="1" applyFill="1" applyBorder="1"/>
    <xf numFmtId="14" fontId="10" fillId="7" borderId="47" xfId="0" applyNumberFormat="1" applyFont="1" applyFill="1" applyBorder="1" applyAlignment="1">
      <alignment horizontal="center" wrapText="1"/>
    </xf>
    <xf numFmtId="14" fontId="0" fillId="0" borderId="1" xfId="0" applyNumberFormat="1" applyBorder="1"/>
    <xf numFmtId="14" fontId="2" fillId="0" borderId="2" xfId="0" applyNumberFormat="1" applyFont="1" applyBorder="1" applyAlignment="1">
      <alignment horizontal="center" vertical="top"/>
    </xf>
    <xf numFmtId="14" fontId="2" fillId="0" borderId="42" xfId="0" applyNumberFormat="1" applyFont="1" applyBorder="1" applyAlignment="1">
      <alignment horizontal="center" vertical="center"/>
    </xf>
    <xf numFmtId="0" fontId="0" fillId="0" borderId="49" xfId="0" applyBorder="1"/>
    <xf numFmtId="0" fontId="0" fillId="0" borderId="1" xfId="0" applyBorder="1" applyAlignment="1">
      <alignment horizontal="center"/>
    </xf>
    <xf numFmtId="14" fontId="2" fillId="4" borderId="2" xfId="0" applyNumberFormat="1" applyFont="1" applyFill="1" applyBorder="1" applyAlignment="1">
      <alignment horizontal="center" vertical="center"/>
    </xf>
    <xf numFmtId="14" fontId="2" fillId="4" borderId="2" xfId="0" applyNumberFormat="1" applyFont="1" applyFill="1" applyBorder="1" applyAlignment="1">
      <alignment horizontal="center" vertical="top"/>
    </xf>
    <xf numFmtId="14" fontId="2" fillId="0" borderId="41" xfId="0" applyNumberFormat="1" applyFont="1" applyBorder="1" applyAlignment="1">
      <alignment horizontal="center" vertical="top"/>
    </xf>
    <xf numFmtId="14" fontId="2" fillId="4" borderId="1" xfId="0" applyNumberFormat="1" applyFont="1" applyFill="1" applyBorder="1" applyAlignment="1">
      <alignment horizontal="center" vertical="top"/>
    </xf>
    <xf numFmtId="14" fontId="2" fillId="0" borderId="1" xfId="0" applyNumberFormat="1" applyFont="1" applyBorder="1" applyAlignment="1">
      <alignment horizontal="center" vertical="top"/>
    </xf>
    <xf numFmtId="14" fontId="2" fillId="4" borderId="51" xfId="0" applyNumberFormat="1" applyFont="1" applyFill="1" applyBorder="1" applyAlignment="1">
      <alignment horizontal="center" vertical="center"/>
    </xf>
    <xf numFmtId="14" fontId="0" fillId="0" borderId="39" xfId="0" applyNumberFormat="1" applyBorder="1" applyAlignment="1">
      <alignment horizontal="center"/>
    </xf>
    <xf numFmtId="14" fontId="0" fillId="0" borderId="52" xfId="0" applyNumberFormat="1" applyBorder="1" applyAlignment="1">
      <alignment horizontal="center"/>
    </xf>
    <xf numFmtId="0" fontId="2" fillId="0" borderId="44" xfId="0" applyFont="1" applyBorder="1" applyAlignment="1">
      <alignment horizontal="center" vertical="center"/>
    </xf>
    <xf numFmtId="0" fontId="2" fillId="0" borderId="2" xfId="0" applyFont="1" applyBorder="1" applyAlignment="1">
      <alignment horizontal="center" vertical="top"/>
    </xf>
    <xf numFmtId="0" fontId="2" fillId="0" borderId="42" xfId="0" applyFont="1" applyBorder="1" applyAlignment="1">
      <alignment horizontal="center" vertical="center"/>
    </xf>
    <xf numFmtId="0" fontId="2" fillId="0" borderId="6" xfId="0" applyFont="1" applyBorder="1" applyAlignment="1">
      <alignment horizontal="center" vertical="center"/>
    </xf>
    <xf numFmtId="0" fontId="0" fillId="0" borderId="39" xfId="0" applyBorder="1"/>
    <xf numFmtId="0" fontId="2" fillId="0" borderId="39" xfId="0" applyFont="1" applyBorder="1" applyAlignment="1">
      <alignment horizontal="center" vertical="center"/>
    </xf>
    <xf numFmtId="14" fontId="0" fillId="7" borderId="0" xfId="0" applyNumberFormat="1" applyFill="1" applyAlignment="1">
      <alignment horizontal="center"/>
    </xf>
    <xf numFmtId="14" fontId="19" fillId="0" borderId="3" xfId="0" applyNumberFormat="1" applyFont="1" applyBorder="1" applyAlignment="1">
      <alignment horizontal="center"/>
    </xf>
    <xf numFmtId="14" fontId="0" fillId="7" borderId="3" xfId="0" applyNumberFormat="1" applyFill="1" applyBorder="1" applyAlignment="1">
      <alignment horizontal="center"/>
    </xf>
    <xf numFmtId="14" fontId="19" fillId="0" borderId="0" xfId="0" applyNumberFormat="1" applyFont="1" applyAlignment="1">
      <alignment horizontal="center"/>
    </xf>
    <xf numFmtId="14" fontId="0" fillId="0" borderId="3" xfId="0" applyNumberFormat="1" applyBorder="1" applyAlignment="1">
      <alignment horizontal="center"/>
    </xf>
    <xf numFmtId="14" fontId="0" fillId="0" borderId="1" xfId="0" applyNumberFormat="1" applyBorder="1" applyAlignment="1">
      <alignment horizontal="center"/>
    </xf>
    <xf numFmtId="14" fontId="19" fillId="7" borderId="3" xfId="0" applyNumberFormat="1" applyFont="1" applyFill="1" applyBorder="1" applyAlignment="1">
      <alignment horizontal="center"/>
    </xf>
    <xf numFmtId="14" fontId="0" fillId="4" borderId="3" xfId="0" applyNumberFormat="1" applyFill="1" applyBorder="1" applyAlignment="1">
      <alignment horizontal="center" vertical="center"/>
    </xf>
    <xf numFmtId="14" fontId="2" fillId="4" borderId="3"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14" fontId="2" fillId="4" borderId="54" xfId="0" applyNumberFormat="1" applyFont="1" applyFill="1" applyBorder="1" applyAlignment="1">
      <alignment horizontal="center" vertical="center"/>
    </xf>
    <xf numFmtId="14" fontId="10" fillId="7" borderId="53" xfId="0" applyNumberFormat="1" applyFont="1" applyFill="1" applyBorder="1" applyAlignment="1">
      <alignment horizontal="center"/>
    </xf>
    <xf numFmtId="14" fontId="10" fillId="7" borderId="47" xfId="0" applyNumberFormat="1" applyFont="1" applyFill="1" applyBorder="1"/>
    <xf numFmtId="0" fontId="2" fillId="3" borderId="3" xfId="0" applyFont="1" applyFill="1" applyBorder="1" applyAlignment="1">
      <alignment horizontal="center" vertical="center"/>
    </xf>
    <xf numFmtId="14" fontId="9" fillId="3" borderId="53" xfId="0" applyNumberFormat="1" applyFont="1" applyFill="1" applyBorder="1"/>
    <xf numFmtId="14" fontId="10" fillId="7" borderId="53" xfId="0" applyNumberFormat="1" applyFont="1" applyFill="1" applyBorder="1"/>
    <xf numFmtId="14" fontId="10" fillId="7" borderId="55" xfId="0" applyNumberFormat="1" applyFont="1" applyFill="1" applyBorder="1"/>
    <xf numFmtId="14" fontId="10" fillId="7" borderId="52" xfId="0" applyNumberFormat="1" applyFont="1" applyFill="1" applyBorder="1"/>
    <xf numFmtId="14" fontId="0" fillId="0" borderId="53" xfId="0" applyNumberFormat="1" applyBorder="1" applyAlignment="1">
      <alignment horizontal="center" wrapText="1"/>
    </xf>
    <xf numFmtId="0" fontId="2" fillId="3" borderId="39" xfId="0" applyFont="1" applyFill="1" applyBorder="1" applyAlignment="1">
      <alignment horizontal="center" vertical="center"/>
    </xf>
    <xf numFmtId="0" fontId="9" fillId="3" borderId="3" xfId="0" applyFont="1" applyFill="1" applyBorder="1" applyAlignment="1">
      <alignment horizontal="center"/>
    </xf>
    <xf numFmtId="10" fontId="2" fillId="0" borderId="1" xfId="0" applyNumberFormat="1" applyFont="1" applyBorder="1" applyAlignment="1">
      <alignment horizontal="center" vertical="top"/>
    </xf>
    <xf numFmtId="0" fontId="2" fillId="0" borderId="1" xfId="0" applyFont="1" applyBorder="1" applyAlignment="1">
      <alignment horizontal="center" vertical="top"/>
    </xf>
    <xf numFmtId="9" fontId="2" fillId="0" borderId="1" xfId="0" applyNumberFormat="1" applyFont="1" applyBorder="1" applyAlignment="1">
      <alignment horizontal="center" vertical="center"/>
    </xf>
    <xf numFmtId="9" fontId="0" fillId="0" borderId="3" xfId="0" applyNumberFormat="1" applyBorder="1"/>
    <xf numFmtId="0" fontId="0" fillId="0" borderId="47" xfId="0" applyBorder="1"/>
    <xf numFmtId="10" fontId="0" fillId="0" borderId="38" xfId="0" applyNumberFormat="1" applyBorder="1"/>
    <xf numFmtId="10" fontId="0" fillId="0" borderId="3" xfId="0" applyNumberFormat="1" applyBorder="1"/>
    <xf numFmtId="0" fontId="2" fillId="4" borderId="1" xfId="0" applyFont="1" applyFill="1" applyBorder="1" applyAlignment="1">
      <alignment horizontal="center" vertical="top" wrapText="1"/>
    </xf>
    <xf numFmtId="0" fontId="2" fillId="0" borderId="1" xfId="0" applyFont="1" applyBorder="1" applyAlignment="1">
      <alignment horizontal="center" vertical="top" wrapText="1"/>
    </xf>
    <xf numFmtId="9" fontId="0" fillId="0" borderId="53" xfId="0" applyNumberFormat="1" applyBorder="1" applyAlignment="1">
      <alignment horizontal="center"/>
    </xf>
    <xf numFmtId="9" fontId="2" fillId="0" borderId="2" xfId="0" applyNumberFormat="1" applyFont="1" applyBorder="1" applyAlignment="1">
      <alignment horizontal="center" vertical="center"/>
    </xf>
    <xf numFmtId="164" fontId="2" fillId="0" borderId="1" xfId="0" applyNumberFormat="1" applyFont="1" applyBorder="1" applyAlignment="1">
      <alignment horizontal="center" vertical="top"/>
    </xf>
    <xf numFmtId="164" fontId="0" fillId="0" borderId="39" xfId="0" applyNumberFormat="1" applyBorder="1" applyAlignment="1">
      <alignment horizontal="center"/>
    </xf>
    <xf numFmtId="9" fontId="0" fillId="0" borderId="47" xfId="0" applyNumberFormat="1" applyBorder="1" applyAlignment="1">
      <alignment horizontal="center"/>
    </xf>
    <xf numFmtId="14" fontId="2" fillId="0" borderId="2" xfId="0" applyNumberFormat="1" applyFont="1" applyBorder="1" applyAlignment="1">
      <alignment horizontal="center" vertical="center" wrapText="1"/>
    </xf>
    <xf numFmtId="14" fontId="2" fillId="0" borderId="42" xfId="0" applyNumberFormat="1" applyFont="1" applyBorder="1" applyAlignment="1">
      <alignment horizontal="center" vertical="center" wrapText="1"/>
    </xf>
    <xf numFmtId="14" fontId="2" fillId="0" borderId="38" xfId="0" applyNumberFormat="1" applyFont="1" applyBorder="1" applyAlignment="1">
      <alignment horizontal="center" vertical="center" wrapText="1"/>
    </xf>
    <xf numFmtId="0" fontId="0" fillId="0" borderId="3" xfId="0" applyBorder="1" applyAlignment="1">
      <alignment horizontal="center" wrapText="1"/>
    </xf>
    <xf numFmtId="0" fontId="0" fillId="3" borderId="39" xfId="0" applyFill="1" applyBorder="1"/>
    <xf numFmtId="10" fontId="2" fillId="0" borderId="2"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0" fillId="0" borderId="38" xfId="0" applyBorder="1"/>
    <xf numFmtId="0" fontId="0" fillId="0" borderId="55" xfId="0" applyBorder="1"/>
    <xf numFmtId="0" fontId="3" fillId="2" borderId="56" xfId="0" applyFont="1" applyFill="1" applyBorder="1" applyAlignment="1">
      <alignment horizontal="center" vertical="center" wrapText="1"/>
    </xf>
    <xf numFmtId="14" fontId="2" fillId="0" borderId="44" xfId="0" applyNumberFormat="1" applyFont="1" applyBorder="1" applyAlignment="1">
      <alignment horizontal="center" vertical="center" wrapText="1"/>
    </xf>
    <xf numFmtId="0" fontId="2" fillId="0" borderId="45" xfId="0" applyFont="1" applyBorder="1" applyAlignment="1">
      <alignment horizontal="center" vertical="center" wrapText="1"/>
    </xf>
    <xf numFmtId="0" fontId="0" fillId="0" borderId="45" xfId="0" applyBorder="1"/>
    <xf numFmtId="9" fontId="2" fillId="0" borderId="43" xfId="0" applyNumberFormat="1" applyFont="1" applyBorder="1" applyAlignment="1">
      <alignment horizontal="center" vertical="center"/>
    </xf>
    <xf numFmtId="0" fontId="2" fillId="0" borderId="43" xfId="0" applyFont="1" applyBorder="1" applyAlignment="1">
      <alignment horizontal="center" vertical="center"/>
    </xf>
    <xf numFmtId="9" fontId="0" fillId="0" borderId="6" xfId="0" applyNumberFormat="1" applyBorder="1" applyAlignment="1">
      <alignment horizontal="center"/>
    </xf>
    <xf numFmtId="14" fontId="10" fillId="7" borderId="6" xfId="0" applyNumberFormat="1" applyFont="1" applyFill="1" applyBorder="1"/>
    <xf numFmtId="10" fontId="0" fillId="0" borderId="6" xfId="0" applyNumberFormat="1" applyBorder="1" applyAlignment="1">
      <alignment horizontal="center"/>
    </xf>
    <xf numFmtId="10" fontId="2" fillId="4" borderId="1" xfId="0" applyNumberFormat="1" applyFont="1" applyFill="1" applyBorder="1" applyAlignment="1">
      <alignment horizontal="center" vertical="center"/>
    </xf>
    <xf numFmtId="14" fontId="2" fillId="0" borderId="1" xfId="0" applyNumberFormat="1" applyFont="1" applyBorder="1" applyAlignment="1">
      <alignment horizontal="center" vertical="center" wrapText="1"/>
    </xf>
    <xf numFmtId="14" fontId="13" fillId="4" borderId="1" xfId="0" applyNumberFormat="1" applyFont="1" applyFill="1" applyBorder="1" applyAlignment="1">
      <alignment horizontal="center" vertical="center"/>
    </xf>
    <xf numFmtId="9" fontId="0" fillId="0" borderId="38" xfId="0" applyNumberFormat="1" applyBorder="1"/>
    <xf numFmtId="14" fontId="2" fillId="0" borderId="39" xfId="0" applyNumberFormat="1" applyFont="1" applyBorder="1" applyAlignment="1">
      <alignment horizontal="center" vertical="center" wrapText="1"/>
    </xf>
    <xf numFmtId="14" fontId="19" fillId="7" borderId="53" xfId="0" applyNumberFormat="1" applyFont="1" applyFill="1" applyBorder="1"/>
    <xf numFmtId="9" fontId="0" fillId="0" borderId="39" xfId="0" applyNumberFormat="1" applyBorder="1"/>
    <xf numFmtId="9" fontId="0" fillId="0" borderId="3" xfId="0" applyNumberFormat="1" applyBorder="1" applyAlignment="1">
      <alignment wrapText="1"/>
    </xf>
    <xf numFmtId="14" fontId="19" fillId="7" borderId="39" xfId="0" applyNumberFormat="1" applyFont="1" applyFill="1" applyBorder="1"/>
    <xf numFmtId="164" fontId="0" fillId="0" borderId="3" xfId="0" applyNumberFormat="1" applyBorder="1"/>
    <xf numFmtId="14" fontId="9" fillId="3" borderId="38" xfId="0" applyNumberFormat="1" applyFont="1" applyFill="1" applyBorder="1"/>
    <xf numFmtId="0" fontId="0" fillId="5" borderId="0" xfId="0" applyFill="1"/>
    <xf numFmtId="0" fontId="0" fillId="5" borderId="3" xfId="0" applyFill="1" applyBorder="1"/>
    <xf numFmtId="0" fontId="0" fillId="5" borderId="1" xfId="0" applyFill="1" applyBorder="1"/>
    <xf numFmtId="0" fontId="0" fillId="3" borderId="55" xfId="0" applyFill="1" applyBorder="1"/>
    <xf numFmtId="0" fontId="0" fillId="3" borderId="52" xfId="0" applyFill="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4" borderId="1" xfId="0" applyFill="1" applyBorder="1" applyAlignment="1">
      <alignment horizontal="center"/>
    </xf>
    <xf numFmtId="0" fontId="2" fillId="0" borderId="41" xfId="0" applyFont="1" applyBorder="1" applyAlignment="1">
      <alignment horizontal="center"/>
    </xf>
    <xf numFmtId="0" fontId="2" fillId="5" borderId="40" xfId="0" applyFont="1" applyFill="1" applyBorder="1"/>
    <xf numFmtId="0" fontId="0" fillId="0" borderId="36" xfId="0" applyBorder="1" applyAlignment="1">
      <alignment horizontal="center"/>
    </xf>
    <xf numFmtId="0" fontId="0" fillId="0" borderId="53" xfId="0" applyBorder="1" applyAlignment="1">
      <alignment horizontal="center" vertical="center"/>
    </xf>
    <xf numFmtId="0" fontId="9" fillId="3" borderId="49" xfId="0" applyFont="1" applyFill="1" applyBorder="1" applyAlignment="1">
      <alignment wrapText="1"/>
    </xf>
    <xf numFmtId="0" fontId="0" fillId="3" borderId="45" xfId="0" applyFill="1" applyBorder="1"/>
    <xf numFmtId="0" fontId="0" fillId="0" borderId="38" xfId="0" applyBorder="1" applyAlignment="1">
      <alignment horizontal="center" wrapText="1"/>
    </xf>
    <xf numFmtId="0" fontId="0" fillId="3" borderId="0" xfId="0" applyFill="1"/>
    <xf numFmtId="14" fontId="19" fillId="0" borderId="3" xfId="0" applyNumberFormat="1" applyFont="1" applyBorder="1"/>
    <xf numFmtId="14" fontId="19" fillId="0" borderId="38" xfId="0" applyNumberFormat="1" applyFont="1" applyBorder="1"/>
    <xf numFmtId="0" fontId="0" fillId="7" borderId="0" xfId="0" applyFill="1"/>
    <xf numFmtId="0" fontId="16" fillId="0" borderId="3" xfId="0" applyFont="1" applyBorder="1"/>
    <xf numFmtId="0" fontId="0" fillId="4" borderId="2" xfId="0" applyFill="1" applyBorder="1" applyAlignment="1">
      <alignment wrapText="1"/>
    </xf>
    <xf numFmtId="14" fontId="9" fillId="0" borderId="38" xfId="0" applyNumberFormat="1" applyFont="1" applyBorder="1"/>
    <xf numFmtId="0" fontId="2" fillId="8" borderId="1" xfId="0" applyFont="1" applyFill="1" applyBorder="1"/>
    <xf numFmtId="0" fontId="2" fillId="8" borderId="3" xfId="0" applyFont="1" applyFill="1" applyBorder="1" applyAlignment="1">
      <alignment vertical="top"/>
    </xf>
    <xf numFmtId="0" fontId="0" fillId="0" borderId="45" xfId="0" applyBorder="1" applyAlignment="1">
      <alignment wrapText="1"/>
    </xf>
    <xf numFmtId="0" fontId="0" fillId="8" borderId="3" xfId="0" applyFill="1" applyBorder="1" applyAlignment="1">
      <alignment wrapText="1"/>
    </xf>
    <xf numFmtId="0" fontId="0" fillId="8" borderId="3" xfId="0" applyFill="1" applyBorder="1"/>
    <xf numFmtId="0" fontId="0" fillId="8" borderId="6" xfId="0" applyFill="1" applyBorder="1" applyAlignment="1">
      <alignment wrapText="1"/>
    </xf>
    <xf numFmtId="0" fontId="0" fillId="0" borderId="51" xfId="0" applyBorder="1" applyAlignment="1">
      <alignment wrapText="1"/>
    </xf>
    <xf numFmtId="14" fontId="0" fillId="3" borderId="3" xfId="0" applyNumberFormat="1" applyFill="1" applyBorder="1"/>
    <xf numFmtId="0" fontId="0" fillId="5" borderId="38" xfId="0" applyFill="1" applyBorder="1"/>
    <xf numFmtId="14" fontId="9" fillId="3" borderId="3" xfId="0" applyNumberFormat="1" applyFont="1" applyFill="1" applyBorder="1" applyAlignment="1">
      <alignment horizontal="center"/>
    </xf>
    <xf numFmtId="0" fontId="9" fillId="3" borderId="1" xfId="0" applyFont="1" applyFill="1" applyBorder="1" applyAlignment="1">
      <alignment horizontal="center" wrapText="1"/>
    </xf>
    <xf numFmtId="0" fontId="0" fillId="0" borderId="0" xfId="0" applyAlignment="1">
      <alignment wrapText="1"/>
    </xf>
    <xf numFmtId="0" fontId="3" fillId="2" borderId="1" xfId="0" applyFont="1" applyFill="1" applyBorder="1" applyAlignment="1">
      <alignment horizontal="center"/>
    </xf>
    <xf numFmtId="0" fontId="3" fillId="2" borderId="43" xfId="0" applyFont="1" applyFill="1" applyBorder="1" applyAlignment="1">
      <alignment horizont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2"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7" fillId="4" borderId="1" xfId="2" applyFont="1" applyFill="1" applyBorder="1" applyAlignment="1">
      <alignment horizontal="left" vertical="center"/>
    </xf>
    <xf numFmtId="0" fontId="4" fillId="0" borderId="1" xfId="1" applyFont="1" applyBorder="1" applyAlignment="1">
      <alignment horizontal="center" vertical="center"/>
    </xf>
    <xf numFmtId="0" fontId="5" fillId="4" borderId="1" xfId="2" applyFont="1" applyFill="1" applyBorder="1" applyAlignment="1">
      <alignment horizontal="center" vertical="center" wrapText="1"/>
    </xf>
    <xf numFmtId="0" fontId="6" fillId="4" borderId="1" xfId="2"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cellXfs>
  <cellStyles count="3">
    <cellStyle name="Normal" xfId="0" builtinId="0"/>
    <cellStyle name="Normal 2" xfId="1" xr:uid="{54DBACBE-E708-418E-A3CB-BA33F343FAA7}"/>
    <cellStyle name="Normal 2 2" xfId="2" xr:uid="{8D65EDEA-DB78-4EB2-A6D9-C3A5680CF937}"/>
  </cellStyles>
  <dxfs count="0"/>
  <tableStyles count="0" defaultTableStyle="TableStyleMedium2" defaultPivotStyle="PivotStyleLight16"/>
  <colors>
    <mruColors>
      <color rgb="FF66FFFF"/>
      <color rgb="FF68DD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828675</xdr:colOff>
      <xdr:row>2</xdr:row>
      <xdr:rowOff>145290</xdr:rowOff>
    </xdr:to>
    <xdr:pic>
      <xdr:nvPicPr>
        <xdr:cNvPr id="2" name="Picture 109" descr="logo secretaria de salud 2012">
          <a:extLst>
            <a:ext uri="{FF2B5EF4-FFF2-40B4-BE49-F238E27FC236}">
              <a16:creationId xmlns:a16="http://schemas.microsoft.com/office/drawing/2014/main" id="{3EE1DF76-393B-4AA1-914E-665B2AD3AD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5" y="0"/>
          <a:ext cx="828675" cy="745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1304925</xdr:colOff>
      <xdr:row>0</xdr:row>
      <xdr:rowOff>104775</xdr:rowOff>
    </xdr:from>
    <xdr:to>
      <xdr:col>8</xdr:col>
      <xdr:colOff>342900</xdr:colOff>
      <xdr:row>2</xdr:row>
      <xdr:rowOff>19050</xdr:rowOff>
    </xdr:to>
    <xdr:pic>
      <xdr:nvPicPr>
        <xdr:cNvPr id="3" name="Picture 98">
          <a:extLst>
            <a:ext uri="{FF2B5EF4-FFF2-40B4-BE49-F238E27FC236}">
              <a16:creationId xmlns:a16="http://schemas.microsoft.com/office/drawing/2014/main" id="{6A99F765-9B3F-4A97-98D2-E3AACF6E3B51}"/>
            </a:ext>
            <a:ext uri="{147F2762-F138-4A5C-976F-8EAC2B608ADB}">
              <a16:predDERef xmlns:a16="http://schemas.microsoft.com/office/drawing/2014/main" pred="{916BFDDB-A1F3-4229-8BF7-F09008E7FB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104775"/>
          <a:ext cx="16002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uis Enrique, Gomez Arciniegas" id="{9B8B4D72-3EC3-4060-B6AE-CE3741DE940A}" userId="S::legomez@saludcapital.gov.co::f2a82bca-6057-4a0d-92d0-ee82f6f833ae" providerId="AD"/>
  <person displayName="Maryerly. Ardila Martinez" id="{D279FD19-94B6-436F-A11F-591CF7C7C6B7}" userId="S::m1ardila@saludcapital.gov.co::6a1ef75f-e67e-4777-a4ac-a4c93e200464"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5757.798095486112" createdVersion="8" refreshedVersion="8" minRefreshableVersion="3" recordCount="37" xr:uid="{C697DE04-B6C5-4178-ACD2-1E55EC88DF0C}">
  <cacheSource type="worksheet">
    <worksheetSource ref="A7:H43" sheet="BASE DE SEGUIMIENTO"/>
  </cacheSource>
  <cacheFields count="8">
    <cacheField name="FECHA DE SOLICITUD" numFmtId="0">
      <sharedItems containsNonDate="0" containsDate="1" containsString="0" containsBlank="1" minDate="2024-02-01T00:00:00" maxDate="2025-04-02T00:00:00"/>
    </cacheField>
    <cacheField name="FUENTE" numFmtId="0">
      <sharedItems containsBlank="1"/>
    </cacheField>
    <cacheField name="NUMERO DE NIT" numFmtId="0">
      <sharedItems containsBlank="1"/>
    </cacheField>
    <cacheField name="NOMBRE DEL PRESTADOR" numFmtId="0">
      <sharedItems containsBlank="1"/>
    </cacheField>
    <cacheField name="SEDE" numFmtId="0">
      <sharedItems containsBlank="1" count="22">
        <m/>
        <s v="NO APLICA"/>
        <s v="HOSPITAL MEISSEN"/>
        <s v="HOSPITAL SIMON BOLIVAR "/>
        <s v="HOSPITAL CENTRAL DE LA POLICIA"/>
        <s v="NUEVA CLÍNICA MAGDALENA​"/>
        <s v="FUNDACIÒN CARDIOINFANTIL ​"/>
        <s v="CLINICA COUNTRY ​"/>
        <s v="HOSPITAL LA VICTORIA "/>
        <s v="EUSALUD MATERNO INFANTIL "/>
        <s v="FUNDACIÓN HOSPITAL LA MISERICORDIA"/>
        <s v="POLICLINICO DEL OLAYA"/>
        <s v="NUEVA CLÍNICA MAGDALENA"/>
        <s v="HOSPITAL VISTA HERMOSA"/>
        <s v="HOSPITAL SAMPER MENDOZA "/>
        <s v="VIRREY SOLIS BOSA "/>
        <s v="HOSPITAL KENNEDY"/>
        <s v="HOSPITAL UNIVERSITARIO CLÍNICA SAN RAFAEL"/>
        <s v="VIRREY SOLIS OLAYA "/>
        <s v="A&amp;G NIZA"/>
        <s v="Compensar fontibon "/>
        <s v="Sociedad de cirugía Hospital de San José"/>
      </sharedItems>
    </cacheField>
    <cacheField name="TIPO " numFmtId="0">
      <sharedItems containsBlank="1"/>
    </cacheField>
    <cacheField name="NUMERO DE IDENTIFICACIÓN / NOMBRE DEL PACIENTE" numFmtId="0">
      <sharedItems containsBlank="1"/>
    </cacheField>
    <cacheField name="LINEA ESTRATEGICA " numFmtId="0">
      <sharedItems containsBlank="1" count="27">
        <m/>
        <s v="APH "/>
        <s v="SALUD MATERNO ( DESCARDATO PARA MEISSEN SE DIRECCIONA VISITA A EUSALUD)"/>
        <s v="SALUD MATERNO (CASO 4- 2024)"/>
        <s v="SALUD MENTAL "/>
        <s v="SALUD MATERNO (CASO 1- 2024)"/>
        <s v="SALUD MATERNO (CASO 5- 2024)"/>
        <s v="SALUD MATERNO (CASO 7- 2024)"/>
        <s v="SALUD MATERNO (CASO 8- 2024)"/>
        <s v="SALUD MATERNO (CASO 2- 2024)"/>
        <s v="SALUD MATERNO (CASO 6- 2024)"/>
        <s v="SALUD MATERNO (CASO 3- 2024)"/>
        <s v="IAAS"/>
        <s v="SALUD MATERNO (CASO 9- 2024)"/>
        <s v="SALUD MATERNO (CASO 10- 2024)"/>
        <s v="SALUD MATERNO (CASO 11- 2024)"/>
        <s v="SALUD MATERNO (CASO 12- 2024)"/>
        <s v="SALUD MATERNO (CASO 13- 2024)"/>
        <s v="SALUD MATERNO (CASO 14- 2024)"/>
        <s v="SALUD MATERNO (CASO 15- 2024)"/>
        <s v="SALUD MATERNO (CASO 16- 2024)"/>
        <s v="SALUD MATERNO (CASO 18- 2024)"/>
        <s v="SALUD MATERNO (CASO 19- 2024)"/>
        <s v="SALUD MATERNO (CASO 20- 2024)"/>
        <s v="SALUD MATERNO (CASO 21- 2024)"/>
        <s v="SALUD MATERNO (CASO 1- 2025)"/>
        <s v="SALUD MATERNO (CASO 2- 202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
  <r>
    <m/>
    <m/>
    <m/>
    <m/>
    <x v="0"/>
    <m/>
    <m/>
    <x v="0"/>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_CENTRO ORIENTE_APH"/>
    <x v="1"/>
    <s v="Institución Prestadora de Servicios de Salud IPS"/>
    <s v="NO APLICA"/>
    <x v="1"/>
  </r>
  <r>
    <d v="2024-02-01T00:00:00"/>
    <s v="Eventos adversos trazadores (clasificados como graves y/o centinelas)."/>
    <m/>
    <s v="SUBRED NORTE_APH"/>
    <x v="1"/>
    <s v="Institución Prestadora de Servicios de Salud IPS"/>
    <s v="NO APLICA"/>
    <x v="1"/>
  </r>
  <r>
    <d v="2024-02-01T00:00:00"/>
    <s v="Eventos adversos trazadores (clasificados como graves y/o centinelas)."/>
    <m/>
    <s v="SUBRED SUR_APH"/>
    <x v="1"/>
    <s v="Institución Prestadora de Servicios de Salud IPS"/>
    <s v="NO APLICA"/>
    <x v="1"/>
  </r>
  <r>
    <d v="2024-02-01T00:00:00"/>
    <s v="Eventos adversos trazadores (clasificados como graves y/o centinelas)."/>
    <m/>
    <s v="SUBRED SUR OCCIDENTE_APH Y SALUD MENTAL "/>
    <x v="1"/>
    <s v="Institución Prestadora de Servicios de Salud IPS"/>
    <s v="NO APLICA"/>
    <x v="1"/>
  </r>
  <r>
    <d v="2024-02-01T00:00:00"/>
    <s v="Eventos adversos trazadores (clasificados como graves y/o centinelas)."/>
    <m/>
    <s v="SUBRED_MESA GENERAL_CASOS PRIORIZADOS"/>
    <x v="1"/>
    <s v="Institución Prestadora de Servicios de Salud IPS"/>
    <s v="NO APLICA"/>
    <x v="1"/>
  </r>
  <r>
    <d v="2024-03-01T00:00:00"/>
    <s v="Casos de Mortalidad Materno perinatal."/>
    <m/>
    <s v="SUBRED SUR_Uss Meissen"/>
    <x v="2"/>
    <s v="Institución Prestadora de Servicios de Salud IPS"/>
    <s v="YORLEY CAMILA MEDINA GARCIA "/>
    <x v="2"/>
  </r>
  <r>
    <d v="2024-03-01T00:00:00"/>
    <s v="Casos de Mortalidad Materno perinatal."/>
    <s v=" "/>
    <s v="SUBRED SUR_Uss Meissen"/>
    <x v="2"/>
    <s v="Institución Prestadora de Servicios de Salud IPS"/>
    <s v="YEIMY TATIANA DIAZ"/>
    <x v="3"/>
  </r>
  <r>
    <d v="2024-03-01T00:00:00"/>
    <s v="Identificación de necesidades de mejora a partir de asistencias técnicas y visitas de inspección y control."/>
    <m/>
    <s v="SUBRED NORTE_ _x000a_USS Simón Bolivar"/>
    <x v="3"/>
    <s v="Institución Prestadora de Servicios de Salud IPS"/>
    <s v="LEONIDAS FORERO CORREDOR "/>
    <x v="4"/>
  </r>
  <r>
    <d v="2024-03-01T00:00:00"/>
    <s v="Casos de Mortalidad Materno perinatal."/>
    <m/>
    <s v="SUBRED NORTE_ USS SIMÓN BOLIVAR​"/>
    <x v="3"/>
    <s v="Institución Prestadora de Servicios de Salud IPS"/>
    <s v="MARIELA KAROLINA PABA URDANETA"/>
    <x v="5"/>
  </r>
  <r>
    <d v="2024-03-01T00:00:00"/>
    <s v="Casos de Mortalidad Materno perinatal."/>
    <m/>
    <s v="PONAL Y FUNDACIÓN SANTA FÉ ​"/>
    <x v="4"/>
    <s v="Institución Prestadora de Servicios de Salud IPS"/>
    <s v="YELIXA JANNA LOPEZ HENAO"/>
    <x v="6"/>
  </r>
  <r>
    <d v="2024-03-01T00:00:00"/>
    <s v="Casos de Mortalidad Materno perinatal."/>
    <m/>
    <s v="NUEVA CLÍNICA MAGDALENA​"/>
    <x v="5"/>
    <s v="Institución Prestadora de Servicios de Salud IPS"/>
    <s v="EMELINA ALEJANDRA RIVERA LOPEZ "/>
    <x v="7"/>
  </r>
  <r>
    <d v="2024-04-01T00:00:00"/>
    <s v="Casos de Mortalidad Materno perinatal."/>
    <m/>
    <s v="FUNDACIÒN CARDIOINFANTIL ​"/>
    <x v="6"/>
    <s v="Institución Prestadora de Servicios de Salud IPS"/>
    <s v="MAIRA ALEJANDRA GONZALEZ MIRANDA"/>
    <x v="8"/>
  </r>
  <r>
    <d v="2024-04-01T00:00:00"/>
    <s v="Casos de Mortalidad Materno perinatal."/>
    <m/>
    <s v="CLINICA COUNTRY ​"/>
    <x v="7"/>
    <s v="Institución Prestadora de Servicios de Salud IPS"/>
    <s v="AURA MARIA HERRERA DIAZ"/>
    <x v="9"/>
  </r>
  <r>
    <d v="2024-04-01T00:00:00"/>
    <s v="Casos de Mortalidad Materno perinatal."/>
    <m/>
    <s v="SUBRED CENTRO ORIENTE_ USS VICTORIA​"/>
    <x v="8"/>
    <s v="Institución Prestadora de Servicios de Salud IPS"/>
    <s v="MARIA DEL MAR GRAJALES MORENO"/>
    <x v="10"/>
  </r>
  <r>
    <d v="2024-05-01T00:00:00"/>
    <s v="Casos de Mortalidad Materno perinatal."/>
    <m/>
    <s v="EUSALUD IPS GINECOBSTETRICIA"/>
    <x v="9"/>
    <s v="Institución Prestadora de Servicios de Salud IPS"/>
    <s v="YORLEY CAMILA MEDINA GARCIA "/>
    <x v="11"/>
  </r>
  <r>
    <d v="2024-07-01T00:00:00"/>
    <s v="Eventos adversos trazadores (clasificados como graves y/o centinelas)."/>
    <m/>
    <s v="SUBRED_MESA GENERAL_CASOS PRIORIZADOS"/>
    <x v="1"/>
    <s v="Institución Prestadora de Servicios de Salud IPS"/>
    <s v="NO APLICA"/>
    <x v="1"/>
  </r>
  <r>
    <d v="2024-07-01T00:00:00"/>
    <s v="Identificación de necesidades de mejora a partir de asistencias técnicas y visitas de inspección y control."/>
    <m/>
    <s v="FUNDACIÓN HOSPITAL LA MISERICORDIA"/>
    <x v="10"/>
    <s v="Institución Prestadora de Servicios de Salud IPS"/>
    <s v="LAURA VALERIA DEVIA GONZALEZ "/>
    <x v="12"/>
  </r>
  <r>
    <d v="2024-11-01T00:00:00"/>
    <s v="Casos de Mortalidad Materno perinatal."/>
    <m/>
    <s v="SUBRED CENTRO ORIENTE_ USS LA VICTORIA"/>
    <x v="8"/>
    <s v="Institución Prestadora de Servicios de Salud IPS"/>
    <s v="NEYDA YOSELIN CASTILLO GELVEZ"/>
    <x v="13"/>
  </r>
  <r>
    <d v="2024-11-01T00:00:00"/>
    <s v="Casos de Mortalidad Materno perinatal."/>
    <m/>
    <s v="POLICLINICO DEL OLAYA"/>
    <x v="11"/>
    <s v="Institución Prestadora de Servicios de Salud IPS"/>
    <s v="JENIFER TATIANA GARZON TORRES"/>
    <x v="14"/>
  </r>
  <r>
    <d v="2024-11-01T00:00:00"/>
    <s v="Casos de Mortalidad Materno perinatal."/>
    <m/>
    <s v="EUSALUD IPS GINECOBSTETRICIA"/>
    <x v="9"/>
    <s v="Institución Prestadora de Servicios de Salud IPS"/>
    <s v="MARIA ISABEL JIMENEZ CAPERA "/>
    <x v="15"/>
  </r>
  <r>
    <d v="2024-11-01T00:00:00"/>
    <s v="Casos de Mortalidad Materno perinatal."/>
    <m/>
    <s v="NUEVA CLÍNICA MAGDALENA"/>
    <x v="12"/>
    <s v="Institución Prestadora de Servicios de Salud IPS"/>
    <s v="TILSIA COTOMO ROMERO"/>
    <x v="16"/>
  </r>
  <r>
    <d v="2024-11-01T00:00:00"/>
    <s v="Casos de Mortalidad Materno perinatal."/>
    <m/>
    <s v="SUBRED SUR_USS VISTA HERMOSA"/>
    <x v="13"/>
    <s v="Institución Prestadora de Servicios de Salud IPS"/>
    <s v="FLOR EMILSEN CARDENAS BELTRAN"/>
    <x v="17"/>
  </r>
  <r>
    <m/>
    <m/>
    <m/>
    <m/>
    <x v="0"/>
    <m/>
    <m/>
    <x v="0"/>
  </r>
  <r>
    <d v="2025-02-01T00:00:00"/>
    <s v="Casos de Mortalidad Materno perinatal."/>
    <m/>
    <s v="SUBRED CENTRO ORIENTE_ USS SAMPER MENDOZA"/>
    <x v="14"/>
    <s v="Institución Prestadora de Servicios de Salud IPS"/>
    <s v="ANA KARINA MAVARE RIVERO"/>
    <x v="18"/>
  </r>
  <r>
    <d v="2025-02-01T00:00:00"/>
    <s v="Casos de Mortalidad Materno perinatal."/>
    <m/>
    <s v="VIRREY SOLIS IPS  S.A. BOSA "/>
    <x v="15"/>
    <s v="Institución Prestadora de Servicios de Salud IPS"/>
    <s v="LINA JOHANNA SANDOVAL VALBUENA"/>
    <x v="19"/>
  </r>
  <r>
    <d v="2025-02-01T00:00:00"/>
    <s v="Casos de Mortalidad Materno perinatal."/>
    <m/>
    <s v="kennedy"/>
    <x v="16"/>
    <s v="Institución Prestadora de Servicios de Salud IPS"/>
    <s v="YASMARY DEL CARMEN GUAIDOT RIVERO"/>
    <x v="20"/>
  </r>
  <r>
    <d v="2025-02-01T00:00:00"/>
    <s v="Casos de Mortalidad Materno perinatal."/>
    <m/>
    <s v="HOSPITAL UNIVERSITARIO CLÍNICA SAN RAFAEL"/>
    <x v="17"/>
    <s v="Institución Prestadora de Servicios de Salud IPS"/>
    <s v="MARIA HERMENCIA PADILLA ROMERO"/>
    <x v="21"/>
  </r>
  <r>
    <d v="2025-02-01T00:00:00"/>
    <s v="Casos de Mortalidad Materno perinatal."/>
    <m/>
    <s v="VIRREY SOLIS OLAYA "/>
    <x v="18"/>
    <s v="Institución Prestadora de Servicios de Salud IPS"/>
    <s v="ANGIE VANESSA HERNANDEZ CASTIBLANCO"/>
    <x v="22"/>
  </r>
  <r>
    <d v="2025-02-01T00:00:00"/>
    <s v="Casos de Mortalidad Materno perinatal."/>
    <m/>
    <s v="A&amp;G NIZA"/>
    <x v="19"/>
    <s v="Institución Prestadora de Servicios de Salud IPS"/>
    <s v="VIVIANA ORTIZ CARRILLO"/>
    <x v="23"/>
  </r>
  <r>
    <d v="2025-02-01T00:00:00"/>
    <s v="Casos de Mortalidad Materno perinatal."/>
    <m/>
    <s v="SUBRED SUR_USS VISTA HERMOSA"/>
    <x v="13"/>
    <s v="Institución Prestadora de Servicios de Salud IPS"/>
    <s v="DIANA ALEJANDRA PEDRAZA"/>
    <x v="24"/>
  </r>
  <r>
    <d v="2025-04-01T00:00:00"/>
    <s v="Casos de Mortalidad Materno perinatal."/>
    <m/>
    <s v="Compensar fontibon "/>
    <x v="20"/>
    <s v="Institución Prestadora de Servicios de Salud IPS"/>
    <s v="YASMARY DEL CARMEN GUAIDOT RIVERO"/>
    <x v="20"/>
  </r>
  <r>
    <d v="2025-04-01T00:00:00"/>
    <s v="Casos de Mortalidad Materno perinatal."/>
    <m/>
    <s v="Sociedad de cirugía Hospital de San José"/>
    <x v="21"/>
    <s v="Institución Prestadora de Servicios de Salud IPS"/>
    <s v="LEIDY JOHANA FERNANDEZ PIPICANO"/>
    <x v="25"/>
  </r>
  <r>
    <d v="2025-04-01T00:00:00"/>
    <s v="Casos de Mortalidad Materno perinatal."/>
    <m/>
    <s v="SUBRED SUR_Uss Meissen"/>
    <x v="2"/>
    <s v="Institución Prestadora de Servicios de Salud IPS"/>
    <s v="MARIA PAULA HERRERA MONROY"/>
    <x v="26"/>
  </r>
  <r>
    <d v="2025-04-01T00:00:00"/>
    <s v="Identificación de necesidades de mejora a partir de asistencias técnicas y visitas de inspección y control."/>
    <m/>
    <s v="HEALTH &amp; LIFE IPS "/>
    <x v="0"/>
    <s v="Institución Prestadora de Servicios de Salud IPS"/>
    <s v="PUBLIO GONZALEZ CARVAJAL "/>
    <x v="4"/>
  </r>
  <r>
    <d v="2025-04-01T00:00:00"/>
    <s v="Identificación de necesidades de mejora a partir de asistencias técnicas y visitas de inspección y control."/>
    <m/>
    <s v="HEALTH &amp; LIFE IPS "/>
    <x v="0"/>
    <s v="Institución Prestadora de Servicios de Salud IPS"/>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792E6E3-21C2-4F25-9704-41D96348AA4C}" name="TablaDinámica1" cacheId="0" applyNumberFormats="0" applyBorderFormats="0" applyFontFormats="0" applyPatternFormats="0" applyAlignmentFormats="0" applyWidthHeightFormats="1" dataCaption="Valores" updatedVersion="8" minRefreshableVersion="3" useAutoFormatting="1" itemPrintTitles="1" createdVersion="8" indent="0" multipleFieldFilters="0">
  <location ref="A3:A24" firstHeaderRow="1" firstDataRow="1" firstDataCol="1" rowPageCount="1" colPageCount="1"/>
  <pivotFields count="8">
    <pivotField showAll="0"/>
    <pivotField showAll="0"/>
    <pivotField showAll="0"/>
    <pivotField showAll="0"/>
    <pivotField axis="axisRow" showAll="0">
      <items count="23">
        <item x="19"/>
        <item x="7"/>
        <item x="20"/>
        <item x="9"/>
        <item x="6"/>
        <item x="10"/>
        <item x="4"/>
        <item x="16"/>
        <item x="8"/>
        <item x="2"/>
        <item x="14"/>
        <item x="3"/>
        <item x="17"/>
        <item x="13"/>
        <item x="1"/>
        <item x="12"/>
        <item x="5"/>
        <item x="11"/>
        <item x="21"/>
        <item x="15"/>
        <item x="18"/>
        <item x="0"/>
        <item t="default"/>
      </items>
    </pivotField>
    <pivotField showAll="0"/>
    <pivotField showAll="0"/>
    <pivotField axis="axisPage" multipleItemSelectionAllowed="1" showAll="0">
      <items count="28">
        <item h="1" x="1"/>
        <item h="1" x="12"/>
        <item x="2"/>
        <item x="5"/>
        <item x="25"/>
        <item x="14"/>
        <item x="15"/>
        <item x="16"/>
        <item x="17"/>
        <item x="18"/>
        <item x="19"/>
        <item x="20"/>
        <item x="21"/>
        <item x="22"/>
        <item x="9"/>
        <item x="26"/>
        <item x="23"/>
        <item x="24"/>
        <item x="11"/>
        <item x="3"/>
        <item x="6"/>
        <item x="10"/>
        <item x="7"/>
        <item x="8"/>
        <item x="13"/>
        <item x="4"/>
        <item h="1" x="0"/>
        <item t="default"/>
      </items>
    </pivotField>
  </pivotFields>
  <rowFields count="1">
    <field x="4"/>
  </rowFields>
  <rowItems count="21">
    <i>
      <x/>
    </i>
    <i>
      <x v="1"/>
    </i>
    <i>
      <x v="2"/>
    </i>
    <i>
      <x v="3"/>
    </i>
    <i>
      <x v="4"/>
    </i>
    <i>
      <x v="6"/>
    </i>
    <i>
      <x v="7"/>
    </i>
    <i>
      <x v="8"/>
    </i>
    <i>
      <x v="9"/>
    </i>
    <i>
      <x v="10"/>
    </i>
    <i>
      <x v="11"/>
    </i>
    <i>
      <x v="12"/>
    </i>
    <i>
      <x v="13"/>
    </i>
    <i>
      <x v="15"/>
    </i>
    <i>
      <x v="16"/>
    </i>
    <i>
      <x v="17"/>
    </i>
    <i>
      <x v="18"/>
    </i>
    <i>
      <x v="19"/>
    </i>
    <i>
      <x v="20"/>
    </i>
    <i>
      <x v="21"/>
    </i>
    <i t="grand">
      <x/>
    </i>
  </rowItems>
  <colItems count="1">
    <i/>
  </colItems>
  <pageFields count="1">
    <pageField fld="7"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9" dT="2024-06-13T01:08:59.68" personId="{D279FD19-94B6-436F-A11F-591CF7C7C6B7}" id="{2F40B54A-8F46-4E21-814D-031DA74C5319}">
    <text>se ajusta fecha 07/06/2024 por contingencia institucional (vacaciones de referente seguridad del paciente y retiro de medico de seguridad del paciente) para el 03/07/2024</text>
  </threadedComment>
  <threadedComment ref="R19" dT="2024-06-14T16:25:07.52" personId="{9B8B4D72-3EC3-4060-B6AE-CE3741DE940A}" id="{4EE88D91-8BB4-4447-99DB-97D88CFB948C}" parentId="{2F40B54A-8F46-4E21-814D-031DA74C5319}">
    <text xml:space="preserve">Después de la primera sesión de Acompañamiento técnico se  hizo revisión del plan de mejora, replanteado con las sugerencias dadas por el equipo de seguridad del paciente de la SDS, y este se encuentra  en marcha. Se hicieron comunicaciones telefónicas y envíos vía correo con aportes para que este quedara listo y apuntara a la mejora que protege, previene las mortalidades maternas con riesgo de acretismo placentario. </text>
  </threadedComment>
  <threadedComment ref="S22" dT="2024-10-08T20:53:12.14" personId="{D279FD19-94B6-436F-A11F-591CF7C7C6B7}" id="{9A65071F-039B-42A6-8D3D-E6664E9D4A76}">
    <text xml:space="preserve">Atención segura, se realiza planteamiento para documentación de experiencia exitosa.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workbookViewId="0">
      <selection activeCell="B9" sqref="B9"/>
    </sheetView>
  </sheetViews>
  <sheetFormatPr baseColWidth="10" defaultColWidth="11.42578125" defaultRowHeight="15" x14ac:dyDescent="0.25"/>
  <cols>
    <col min="1" max="1" width="40.7109375" customWidth="1"/>
    <col min="2" max="2" width="42.42578125" customWidth="1"/>
    <col min="3" max="3" width="48" customWidth="1"/>
    <col min="4" max="4" width="71" customWidth="1"/>
    <col min="5" max="5" width="21.140625" customWidth="1"/>
  </cols>
  <sheetData>
    <row r="1" spans="1:5" x14ac:dyDescent="0.25">
      <c r="A1" s="2" t="s">
        <v>0</v>
      </c>
      <c r="B1" s="2" t="s">
        <v>1</v>
      </c>
      <c r="C1" s="2" t="s">
        <v>2</v>
      </c>
      <c r="D1" s="2" t="s">
        <v>3</v>
      </c>
      <c r="E1" s="2" t="s">
        <v>4</v>
      </c>
    </row>
    <row r="2" spans="1:5" ht="30.75" customHeight="1" x14ac:dyDescent="0.25">
      <c r="A2" s="1" t="s">
        <v>5</v>
      </c>
      <c r="B2" s="3" t="s">
        <v>6</v>
      </c>
      <c r="C2" t="s">
        <v>7</v>
      </c>
      <c r="D2" t="s">
        <v>8</v>
      </c>
      <c r="E2" s="21" t="s">
        <v>9</v>
      </c>
    </row>
    <row r="3" spans="1:5" ht="25.5" x14ac:dyDescent="0.25">
      <c r="A3" s="1" t="s">
        <v>10</v>
      </c>
      <c r="B3" s="3" t="s">
        <v>11</v>
      </c>
      <c r="C3" t="s">
        <v>12</v>
      </c>
      <c r="D3" t="s">
        <v>13</v>
      </c>
      <c r="E3" t="s">
        <v>14</v>
      </c>
    </row>
    <row r="4" spans="1:5" ht="38.25" x14ac:dyDescent="0.25">
      <c r="A4" s="1" t="s">
        <v>15</v>
      </c>
      <c r="B4" s="3" t="s">
        <v>16</v>
      </c>
      <c r="C4" t="s">
        <v>17</v>
      </c>
    </row>
    <row r="5" spans="1:5" x14ac:dyDescent="0.25">
      <c r="A5" s="1" t="s">
        <v>18</v>
      </c>
      <c r="B5" s="3" t="s">
        <v>19</v>
      </c>
    </row>
    <row r="6" spans="1:5" ht="25.5" x14ac:dyDescent="0.25">
      <c r="A6" s="1" t="s">
        <v>20</v>
      </c>
      <c r="B6" s="3" t="s">
        <v>21</v>
      </c>
    </row>
    <row r="7" spans="1:5" ht="25.5" x14ac:dyDescent="0.25">
      <c r="A7" s="1" t="s">
        <v>22</v>
      </c>
    </row>
    <row r="8" spans="1:5" ht="25.5" x14ac:dyDescent="0.25">
      <c r="A8" s="1" t="s">
        <v>23</v>
      </c>
    </row>
    <row r="9" spans="1:5" ht="25.5" x14ac:dyDescent="0.25">
      <c r="A9" s="1" t="s">
        <v>24</v>
      </c>
    </row>
    <row r="10" spans="1:5" ht="33" customHeight="1" x14ac:dyDescent="0.25">
      <c r="A10" s="1" t="s">
        <v>25</v>
      </c>
    </row>
  </sheetData>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48"/>
  <sheetViews>
    <sheetView tabSelected="1" topLeftCell="A19" workbookViewId="0">
      <selection activeCell="D20" sqref="D20"/>
    </sheetView>
  </sheetViews>
  <sheetFormatPr baseColWidth="10" defaultColWidth="11.42578125" defaultRowHeight="15" x14ac:dyDescent="0.25"/>
  <cols>
    <col min="1" max="1" width="19.28515625" customWidth="1"/>
    <col min="2" max="2" width="61.7109375" customWidth="1"/>
    <col min="3" max="3" width="31.42578125" hidden="1" customWidth="1"/>
    <col min="4" max="4" width="32.7109375" customWidth="1"/>
    <col min="5" max="5" width="17.42578125" customWidth="1"/>
    <col min="6" max="8" width="38.42578125" customWidth="1"/>
    <col min="9" max="9" width="10.5703125" customWidth="1"/>
    <col min="10" max="10" width="12.7109375" customWidth="1"/>
    <col min="11" max="11" width="11.7109375" customWidth="1"/>
    <col min="12" max="13" width="13.42578125" customWidth="1"/>
    <col min="14" max="14" width="18.140625" customWidth="1"/>
    <col min="15" max="15" width="12.42578125" customWidth="1"/>
    <col min="16" max="16" width="13.85546875" customWidth="1"/>
    <col min="17" max="17" width="11.7109375" customWidth="1"/>
    <col min="18" max="18" width="11" customWidth="1"/>
    <col min="19" max="19" width="14.85546875" customWidth="1"/>
    <col min="20" max="20" width="20.28515625" customWidth="1"/>
    <col min="21" max="21" width="11.5703125" customWidth="1"/>
    <col min="22" max="22" width="12.5703125" customWidth="1"/>
    <col min="23" max="23" width="13.28515625" customWidth="1"/>
    <col min="24" max="24" width="17.42578125" customWidth="1"/>
    <col min="26" max="26" width="32.7109375" customWidth="1"/>
    <col min="27" max="27" width="100.7109375" customWidth="1"/>
  </cols>
  <sheetData>
    <row r="1" spans="1:27" ht="32.25" customHeight="1" x14ac:dyDescent="0.25">
      <c r="A1" s="241"/>
      <c r="B1" s="242" t="s">
        <v>26</v>
      </c>
      <c r="C1" s="242"/>
      <c r="D1" s="242"/>
      <c r="E1" s="242"/>
      <c r="F1" s="242"/>
      <c r="G1" s="243"/>
      <c r="H1" s="243"/>
      <c r="I1" s="243"/>
    </row>
    <row r="2" spans="1:27" x14ac:dyDescent="0.25">
      <c r="A2" s="241"/>
      <c r="B2" s="242" t="s">
        <v>27</v>
      </c>
      <c r="C2" s="242"/>
      <c r="D2" s="242"/>
      <c r="E2" s="242"/>
      <c r="F2" s="242"/>
      <c r="G2" s="243"/>
      <c r="H2" s="243"/>
      <c r="I2" s="243"/>
    </row>
    <row r="3" spans="1:27" x14ac:dyDescent="0.25">
      <c r="A3" s="241"/>
      <c r="B3" s="23" t="s">
        <v>28</v>
      </c>
      <c r="C3" s="242" t="s">
        <v>29</v>
      </c>
      <c r="D3" s="242"/>
      <c r="E3" s="24" t="s">
        <v>30</v>
      </c>
      <c r="F3" s="24">
        <v>1</v>
      </c>
      <c r="G3" s="243"/>
      <c r="H3" s="243"/>
      <c r="I3" s="243"/>
    </row>
    <row r="4" spans="1:27" x14ac:dyDescent="0.25">
      <c r="A4" s="240"/>
      <c r="B4" s="240"/>
      <c r="C4" s="240"/>
      <c r="D4" s="240"/>
      <c r="E4" s="240"/>
      <c r="F4" s="240"/>
      <c r="G4" s="240"/>
      <c r="H4" s="240"/>
      <c r="I4" s="240"/>
    </row>
    <row r="6" spans="1:27" ht="60" x14ac:dyDescent="0.25">
      <c r="I6" s="218" t="s">
        <v>31</v>
      </c>
    </row>
    <row r="7" spans="1:27" ht="32.25" customHeight="1" x14ac:dyDescent="0.25">
      <c r="A7" s="244" t="s">
        <v>32</v>
      </c>
      <c r="B7" s="250" t="s">
        <v>0</v>
      </c>
      <c r="C7" s="228" t="s">
        <v>33</v>
      </c>
      <c r="D7" s="249" t="s">
        <v>34</v>
      </c>
      <c r="E7" s="230" t="s">
        <v>35</v>
      </c>
      <c r="F7" s="247" t="s">
        <v>1</v>
      </c>
      <c r="G7" s="232" t="s">
        <v>36</v>
      </c>
      <c r="H7" s="232" t="s">
        <v>37</v>
      </c>
      <c r="I7" s="223" t="s">
        <v>4</v>
      </c>
      <c r="J7" s="224"/>
      <c r="K7" s="224"/>
      <c r="L7" s="225"/>
      <c r="M7" s="221" t="s">
        <v>38</v>
      </c>
      <c r="N7" s="246" t="s">
        <v>39</v>
      </c>
      <c r="O7" s="235" t="s">
        <v>40</v>
      </c>
      <c r="P7" s="236"/>
      <c r="Q7" s="237" t="s">
        <v>41</v>
      </c>
      <c r="R7" s="238"/>
      <c r="S7" s="238"/>
      <c r="T7" s="239"/>
      <c r="U7" s="237" t="s">
        <v>42</v>
      </c>
      <c r="V7" s="238"/>
      <c r="W7" s="238"/>
      <c r="X7" s="238"/>
      <c r="Y7" s="219" t="s">
        <v>43</v>
      </c>
      <c r="Z7" s="219" t="s">
        <v>44</v>
      </c>
      <c r="AA7" s="219" t="s">
        <v>196</v>
      </c>
    </row>
    <row r="8" spans="1:27" ht="25.5" customHeight="1" thickBot="1" x14ac:dyDescent="0.3">
      <c r="A8" s="245"/>
      <c r="B8" s="251"/>
      <c r="C8" s="229"/>
      <c r="D8" s="249"/>
      <c r="E8" s="231"/>
      <c r="F8" s="248"/>
      <c r="G8" s="233"/>
      <c r="H8" s="234"/>
      <c r="I8" s="20" t="s">
        <v>45</v>
      </c>
      <c r="J8" s="19" t="s">
        <v>46</v>
      </c>
      <c r="K8" s="226" t="s">
        <v>47</v>
      </c>
      <c r="L8" s="227"/>
      <c r="M8" s="222"/>
      <c r="N8" s="227"/>
      <c r="O8" s="13" t="s">
        <v>48</v>
      </c>
      <c r="P8" s="14" t="s">
        <v>49</v>
      </c>
      <c r="Q8" s="16" t="s">
        <v>50</v>
      </c>
      <c r="R8" s="17" t="s">
        <v>49</v>
      </c>
      <c r="S8" s="17" t="s">
        <v>51</v>
      </c>
      <c r="T8" s="18" t="s">
        <v>52</v>
      </c>
      <c r="U8" s="15" t="s">
        <v>53</v>
      </c>
      <c r="V8" s="12" t="s">
        <v>49</v>
      </c>
      <c r="W8" s="12" t="s">
        <v>54</v>
      </c>
      <c r="X8" s="164" t="s">
        <v>52</v>
      </c>
      <c r="Y8" s="219"/>
      <c r="Z8" s="219"/>
      <c r="AA8" s="220"/>
    </row>
    <row r="9" spans="1:27" x14ac:dyDescent="0.25">
      <c r="A9" s="25">
        <v>45323</v>
      </c>
      <c r="B9" s="54" t="s">
        <v>10</v>
      </c>
      <c r="C9" s="6"/>
      <c r="D9" t="s">
        <v>55</v>
      </c>
      <c r="E9" s="6" t="s">
        <v>56</v>
      </c>
      <c r="F9" s="48" t="s">
        <v>6</v>
      </c>
      <c r="G9" s="6" t="s">
        <v>56</v>
      </c>
      <c r="H9" s="58" t="s">
        <v>57</v>
      </c>
      <c r="I9" s="195">
        <v>5</v>
      </c>
      <c r="J9" s="67">
        <v>4</v>
      </c>
      <c r="K9" s="68">
        <f t="shared" ref="K9:K14" si="0">I9*J9</f>
        <v>20</v>
      </c>
      <c r="L9" s="79" t="s">
        <v>9</v>
      </c>
      <c r="M9" s="81" t="s">
        <v>58</v>
      </c>
      <c r="N9" s="85">
        <v>45364</v>
      </c>
      <c r="O9" s="29" t="s">
        <v>8</v>
      </c>
      <c r="P9" s="85">
        <v>45364</v>
      </c>
      <c r="Q9" s="114" t="s">
        <v>7</v>
      </c>
      <c r="R9" s="127">
        <v>45364</v>
      </c>
      <c r="S9" s="150">
        <v>1</v>
      </c>
      <c r="T9" s="11" t="s">
        <v>59</v>
      </c>
      <c r="U9" s="28" t="s">
        <v>60</v>
      </c>
      <c r="V9" s="28" t="s">
        <v>60</v>
      </c>
      <c r="W9" s="28" t="s">
        <v>60</v>
      </c>
      <c r="X9" s="118" t="s">
        <v>60</v>
      </c>
      <c r="Y9" s="56"/>
      <c r="Z9" s="167"/>
      <c r="AA9" s="28"/>
    </row>
    <row r="10" spans="1:27" x14ac:dyDescent="0.25">
      <c r="A10" s="25">
        <v>45323</v>
      </c>
      <c r="B10" s="32" t="s">
        <v>10</v>
      </c>
      <c r="C10" s="6"/>
      <c r="D10" s="4" t="s">
        <v>61</v>
      </c>
      <c r="E10" s="6" t="s">
        <v>56</v>
      </c>
      <c r="F10" s="49" t="s">
        <v>6</v>
      </c>
      <c r="G10" s="6" t="s">
        <v>56</v>
      </c>
      <c r="H10" s="58" t="s">
        <v>57</v>
      </c>
      <c r="I10" s="196">
        <v>5</v>
      </c>
      <c r="J10" s="70">
        <v>4</v>
      </c>
      <c r="K10" s="68">
        <f t="shared" si="0"/>
        <v>20</v>
      </c>
      <c r="L10" s="79" t="s">
        <v>9</v>
      </c>
      <c r="M10" s="69" t="s">
        <v>58</v>
      </c>
      <c r="N10" s="86">
        <v>45366</v>
      </c>
      <c r="O10" s="7" t="s">
        <v>8</v>
      </c>
      <c r="P10" s="86">
        <v>45366</v>
      </c>
      <c r="Q10" s="114" t="s">
        <v>7</v>
      </c>
      <c r="R10" s="128">
        <v>45366</v>
      </c>
      <c r="S10" s="150">
        <v>1</v>
      </c>
      <c r="T10" s="11" t="s">
        <v>59</v>
      </c>
      <c r="U10" s="28" t="s">
        <v>60</v>
      </c>
      <c r="V10" s="28" t="s">
        <v>60</v>
      </c>
      <c r="W10" s="28" t="s">
        <v>60</v>
      </c>
      <c r="X10" s="118" t="s">
        <v>60</v>
      </c>
      <c r="Y10" s="56"/>
      <c r="Z10" s="167"/>
      <c r="AA10" s="28"/>
    </row>
    <row r="11" spans="1:27" x14ac:dyDescent="0.25">
      <c r="A11" s="25">
        <v>45323</v>
      </c>
      <c r="B11" s="54" t="s">
        <v>10</v>
      </c>
      <c r="C11" s="6"/>
      <c r="D11" s="6" t="s">
        <v>55</v>
      </c>
      <c r="E11" s="6" t="s">
        <v>56</v>
      </c>
      <c r="F11" s="48" t="s">
        <v>6</v>
      </c>
      <c r="G11" s="6" t="s">
        <v>56</v>
      </c>
      <c r="H11" s="22" t="s">
        <v>57</v>
      </c>
      <c r="I11" s="69">
        <v>5</v>
      </c>
      <c r="J11" s="70">
        <v>4</v>
      </c>
      <c r="K11" s="68">
        <f t="shared" si="0"/>
        <v>20</v>
      </c>
      <c r="L11" s="79" t="s">
        <v>9</v>
      </c>
      <c r="M11" s="69" t="s">
        <v>58</v>
      </c>
      <c r="N11" s="86">
        <v>45369</v>
      </c>
      <c r="O11" s="7" t="s">
        <v>8</v>
      </c>
      <c r="P11" s="86">
        <v>45369</v>
      </c>
      <c r="Q11" s="114" t="s">
        <v>7</v>
      </c>
      <c r="R11" s="128">
        <v>45369</v>
      </c>
      <c r="S11" s="150">
        <v>1</v>
      </c>
      <c r="T11" s="11" t="s">
        <v>59</v>
      </c>
      <c r="U11" s="28" t="s">
        <v>60</v>
      </c>
      <c r="V11" s="28" t="s">
        <v>60</v>
      </c>
      <c r="W11" s="28" t="s">
        <v>60</v>
      </c>
      <c r="X11" s="118" t="s">
        <v>60</v>
      </c>
      <c r="Y11" s="56"/>
      <c r="Z11" s="167"/>
      <c r="AA11" s="28"/>
    </row>
    <row r="12" spans="1:27" x14ac:dyDescent="0.25">
      <c r="A12" s="25">
        <v>45323</v>
      </c>
      <c r="B12" s="54" t="s">
        <v>10</v>
      </c>
      <c r="C12" s="6"/>
      <c r="D12" s="6" t="s">
        <v>62</v>
      </c>
      <c r="E12" s="6" t="s">
        <v>56</v>
      </c>
      <c r="F12" s="48" t="s">
        <v>6</v>
      </c>
      <c r="G12" s="6" t="s">
        <v>56</v>
      </c>
      <c r="H12" s="22" t="s">
        <v>57</v>
      </c>
      <c r="I12" s="69">
        <v>5</v>
      </c>
      <c r="J12" s="70">
        <v>4</v>
      </c>
      <c r="K12" s="68">
        <f t="shared" si="0"/>
        <v>20</v>
      </c>
      <c r="L12" s="79" t="s">
        <v>9</v>
      </c>
      <c r="M12" s="69" t="s">
        <v>58</v>
      </c>
      <c r="N12" s="86">
        <v>45370</v>
      </c>
      <c r="O12" s="7" t="s">
        <v>8</v>
      </c>
      <c r="P12" s="86">
        <v>45370</v>
      </c>
      <c r="Q12" s="114" t="s">
        <v>7</v>
      </c>
      <c r="R12" s="128">
        <v>45370</v>
      </c>
      <c r="S12" s="150">
        <v>1</v>
      </c>
      <c r="T12" s="11" t="s">
        <v>59</v>
      </c>
      <c r="U12" s="28" t="s">
        <v>60</v>
      </c>
      <c r="V12" s="28" t="s">
        <v>60</v>
      </c>
      <c r="W12" s="28" t="s">
        <v>60</v>
      </c>
      <c r="X12" s="118" t="s">
        <v>60</v>
      </c>
      <c r="Y12" s="56"/>
      <c r="Z12" s="167"/>
      <c r="AA12" s="28"/>
    </row>
    <row r="13" spans="1:27" x14ac:dyDescent="0.25">
      <c r="A13" s="25">
        <v>45323</v>
      </c>
      <c r="B13" s="54" t="s">
        <v>10</v>
      </c>
      <c r="C13" s="6"/>
      <c r="D13" s="6" t="s">
        <v>63</v>
      </c>
      <c r="E13" s="6" t="s">
        <v>56</v>
      </c>
      <c r="F13" s="48" t="s">
        <v>6</v>
      </c>
      <c r="G13" s="9" t="s">
        <v>56</v>
      </c>
      <c r="H13" s="68" t="s">
        <v>57</v>
      </c>
      <c r="I13" s="69">
        <v>5</v>
      </c>
      <c r="J13" s="70">
        <v>4</v>
      </c>
      <c r="K13" s="68">
        <f t="shared" si="0"/>
        <v>20</v>
      </c>
      <c r="L13" s="79" t="s">
        <v>9</v>
      </c>
      <c r="M13" s="69" t="s">
        <v>58</v>
      </c>
      <c r="N13" s="86">
        <v>45371</v>
      </c>
      <c r="O13" s="7" t="s">
        <v>8</v>
      </c>
      <c r="P13" s="86">
        <v>45371</v>
      </c>
      <c r="Q13" s="114" t="s">
        <v>7</v>
      </c>
      <c r="R13" s="128">
        <v>45371</v>
      </c>
      <c r="S13" s="150">
        <v>1</v>
      </c>
      <c r="T13" s="11" t="s">
        <v>59</v>
      </c>
      <c r="U13" s="28" t="s">
        <v>60</v>
      </c>
      <c r="V13" s="28" t="s">
        <v>60</v>
      </c>
      <c r="W13" s="28" t="s">
        <v>60</v>
      </c>
      <c r="X13" s="118" t="s">
        <v>60</v>
      </c>
      <c r="Y13" s="56"/>
      <c r="Z13" s="167"/>
      <c r="AA13" s="28"/>
    </row>
    <row r="14" spans="1:27" x14ac:dyDescent="0.25">
      <c r="A14" s="25">
        <v>45323</v>
      </c>
      <c r="B14" s="54" t="s">
        <v>10</v>
      </c>
      <c r="C14" s="6"/>
      <c r="D14" s="6" t="s">
        <v>64</v>
      </c>
      <c r="E14" s="6" t="s">
        <v>56</v>
      </c>
      <c r="F14" s="48" t="s">
        <v>6</v>
      </c>
      <c r="G14" s="9" t="s">
        <v>56</v>
      </c>
      <c r="H14" s="68" t="s">
        <v>57</v>
      </c>
      <c r="I14" s="69">
        <v>5</v>
      </c>
      <c r="J14" s="70">
        <v>4</v>
      </c>
      <c r="K14" s="68">
        <f t="shared" si="0"/>
        <v>20</v>
      </c>
      <c r="L14" s="79" t="s">
        <v>9</v>
      </c>
      <c r="M14" s="69" t="s">
        <v>65</v>
      </c>
      <c r="N14" s="86">
        <v>45372</v>
      </c>
      <c r="O14" s="7" t="s">
        <v>8</v>
      </c>
      <c r="P14" s="86">
        <v>45372</v>
      </c>
      <c r="Q14" s="114" t="s">
        <v>7</v>
      </c>
      <c r="R14" s="128">
        <v>45372</v>
      </c>
      <c r="S14" s="150">
        <v>1</v>
      </c>
      <c r="T14" s="11" t="s">
        <v>59</v>
      </c>
      <c r="U14" s="28" t="s">
        <v>60</v>
      </c>
      <c r="V14" s="28" t="s">
        <v>60</v>
      </c>
      <c r="W14" s="28" t="s">
        <v>60</v>
      </c>
      <c r="X14" s="118" t="s">
        <v>60</v>
      </c>
      <c r="Y14" s="56"/>
      <c r="Z14" s="167"/>
      <c r="AA14" s="28"/>
    </row>
    <row r="15" spans="1:27" ht="25.5" x14ac:dyDescent="0.25">
      <c r="A15" s="25">
        <v>45352</v>
      </c>
      <c r="B15" s="54" t="s">
        <v>18</v>
      </c>
      <c r="C15" s="9"/>
      <c r="D15" s="43" t="s">
        <v>66</v>
      </c>
      <c r="E15" s="9" t="s">
        <v>67</v>
      </c>
      <c r="F15" s="48" t="s">
        <v>6</v>
      </c>
      <c r="G15" s="9" t="s">
        <v>68</v>
      </c>
      <c r="H15" s="55" t="s">
        <v>69</v>
      </c>
      <c r="I15" s="69">
        <v>5</v>
      </c>
      <c r="J15" s="70">
        <v>5</v>
      </c>
      <c r="K15" s="68">
        <f>I15*J15</f>
        <v>25</v>
      </c>
      <c r="L15" s="22" t="s">
        <v>9</v>
      </c>
      <c r="M15" s="69" t="s">
        <v>65</v>
      </c>
      <c r="N15" s="87">
        <v>45394</v>
      </c>
      <c r="O15" s="7" t="s">
        <v>8</v>
      </c>
      <c r="P15" s="106">
        <v>45394</v>
      </c>
      <c r="Q15" s="8" t="s">
        <v>7</v>
      </c>
      <c r="R15" s="7">
        <v>45439</v>
      </c>
      <c r="S15" s="151">
        <v>0.4</v>
      </c>
      <c r="T15" s="155" t="s">
        <v>70</v>
      </c>
      <c r="U15" s="8" t="s">
        <v>7</v>
      </c>
      <c r="V15" s="7">
        <v>45470</v>
      </c>
      <c r="W15" s="160">
        <v>0.73399999999999999</v>
      </c>
      <c r="X15" s="165" t="s">
        <v>70</v>
      </c>
      <c r="Y15" s="56" t="s">
        <v>71</v>
      </c>
      <c r="Z15" s="167"/>
      <c r="AA15" s="28"/>
    </row>
    <row r="16" spans="1:27" ht="150" x14ac:dyDescent="0.25">
      <c r="A16" s="25">
        <v>45352</v>
      </c>
      <c r="B16" s="30" t="s">
        <v>18</v>
      </c>
      <c r="C16" s="9" t="s">
        <v>72</v>
      </c>
      <c r="D16" s="43" t="s">
        <v>66</v>
      </c>
      <c r="E16" s="9" t="s">
        <v>67</v>
      </c>
      <c r="F16" s="50" t="s">
        <v>6</v>
      </c>
      <c r="G16" s="59" t="s">
        <v>73</v>
      </c>
      <c r="H16" s="55" t="s">
        <v>74</v>
      </c>
      <c r="I16" s="70">
        <v>5</v>
      </c>
      <c r="J16" s="27">
        <v>4</v>
      </c>
      <c r="K16" s="68">
        <f t="shared" ref="K16:K26" si="1">I16*J16</f>
        <v>20</v>
      </c>
      <c r="L16" s="22" t="s">
        <v>9</v>
      </c>
      <c r="M16" s="69" t="s">
        <v>65</v>
      </c>
      <c r="N16" s="87">
        <v>45398</v>
      </c>
      <c r="O16" s="7" t="s">
        <v>8</v>
      </c>
      <c r="P16" s="106">
        <v>45398</v>
      </c>
      <c r="Q16" s="8" t="s">
        <v>7</v>
      </c>
      <c r="R16" s="92">
        <v>45439</v>
      </c>
      <c r="S16" s="143">
        <v>0.4</v>
      </c>
      <c r="T16" s="155" t="s">
        <v>70</v>
      </c>
      <c r="U16" s="8" t="s">
        <v>7</v>
      </c>
      <c r="V16" s="92">
        <v>45470</v>
      </c>
      <c r="W16" s="161">
        <v>0.73399999999999999</v>
      </c>
      <c r="X16" s="165" t="s">
        <v>70</v>
      </c>
      <c r="Y16" s="56" t="s">
        <v>71</v>
      </c>
      <c r="Z16" s="167"/>
      <c r="AA16" s="212" t="s">
        <v>75</v>
      </c>
    </row>
    <row r="17" spans="1:27" ht="26.25" x14ac:dyDescent="0.25">
      <c r="A17" s="25">
        <v>45352</v>
      </c>
      <c r="B17" s="31" t="s">
        <v>15</v>
      </c>
      <c r="C17" s="9"/>
      <c r="D17" s="39" t="s">
        <v>76</v>
      </c>
      <c r="E17" s="9" t="s">
        <v>77</v>
      </c>
      <c r="F17" s="50" t="s">
        <v>6</v>
      </c>
      <c r="G17" s="9" t="s">
        <v>78</v>
      </c>
      <c r="H17" s="55" t="s">
        <v>79</v>
      </c>
      <c r="I17" s="70">
        <v>4</v>
      </c>
      <c r="J17" s="27">
        <v>5</v>
      </c>
      <c r="K17" s="68">
        <f t="shared" si="1"/>
        <v>20</v>
      </c>
      <c r="L17" s="22" t="s">
        <v>9</v>
      </c>
      <c r="M17" s="69" t="s">
        <v>65</v>
      </c>
      <c r="N17" s="88">
        <v>45406</v>
      </c>
      <c r="O17" s="7" t="s">
        <v>8</v>
      </c>
      <c r="P17" s="88">
        <v>45406</v>
      </c>
      <c r="Q17" s="8" t="s">
        <v>7</v>
      </c>
      <c r="R17" s="10">
        <v>45454</v>
      </c>
      <c r="S17" s="143">
        <v>0.5</v>
      </c>
      <c r="T17" s="155" t="s">
        <v>70</v>
      </c>
      <c r="U17" s="8" t="s">
        <v>7</v>
      </c>
      <c r="V17" s="129">
        <v>45502</v>
      </c>
      <c r="W17" s="161">
        <v>0.94899999999999995</v>
      </c>
      <c r="X17" s="165" t="s">
        <v>70</v>
      </c>
      <c r="Y17" s="56" t="s">
        <v>71</v>
      </c>
      <c r="Z17" s="167"/>
      <c r="AA17" s="28"/>
    </row>
    <row r="18" spans="1:27" ht="74.25" customHeight="1" x14ac:dyDescent="0.25">
      <c r="A18" s="25">
        <v>45352</v>
      </c>
      <c r="B18" s="32" t="s">
        <v>18</v>
      </c>
      <c r="C18" s="9"/>
      <c r="D18" s="40" t="s">
        <v>80</v>
      </c>
      <c r="E18" s="9" t="s">
        <v>77</v>
      </c>
      <c r="F18" s="51" t="s">
        <v>6</v>
      </c>
      <c r="G18" s="59" t="s">
        <v>81</v>
      </c>
      <c r="H18" s="55" t="s">
        <v>82</v>
      </c>
      <c r="I18" s="71">
        <v>4</v>
      </c>
      <c r="J18" s="70">
        <v>5</v>
      </c>
      <c r="K18" s="72">
        <f>I18*J18</f>
        <v>20</v>
      </c>
      <c r="L18" s="75" t="s">
        <v>9</v>
      </c>
      <c r="M18" s="69" t="s">
        <v>65</v>
      </c>
      <c r="N18" s="87">
        <v>45415</v>
      </c>
      <c r="O18" s="7" t="s">
        <v>8</v>
      </c>
      <c r="P18" s="106">
        <v>45415</v>
      </c>
      <c r="Q18" s="8" t="s">
        <v>7</v>
      </c>
      <c r="R18" s="92">
        <v>45454</v>
      </c>
      <c r="S18" s="11">
        <v>41.7</v>
      </c>
      <c r="T18" s="155" t="s">
        <v>70</v>
      </c>
      <c r="U18" s="8" t="s">
        <v>7</v>
      </c>
      <c r="V18" s="92">
        <v>45492</v>
      </c>
      <c r="W18" s="143">
        <v>0.64</v>
      </c>
      <c r="X18" s="166" t="s">
        <v>83</v>
      </c>
      <c r="Y18" s="56" t="s">
        <v>71</v>
      </c>
      <c r="Z18" s="167"/>
      <c r="AA18" s="210" t="s">
        <v>84</v>
      </c>
    </row>
    <row r="19" spans="1:27" ht="90" x14ac:dyDescent="0.25">
      <c r="A19" s="25">
        <v>45352</v>
      </c>
      <c r="B19" s="33" t="s">
        <v>18</v>
      </c>
      <c r="C19" s="9"/>
      <c r="D19" s="41" t="s">
        <v>85</v>
      </c>
      <c r="E19" s="207" t="s">
        <v>86</v>
      </c>
      <c r="F19" s="51" t="s">
        <v>6</v>
      </c>
      <c r="G19" s="59" t="s">
        <v>87</v>
      </c>
      <c r="H19" s="55" t="s">
        <v>88</v>
      </c>
      <c r="I19" s="71">
        <v>4</v>
      </c>
      <c r="J19" s="70">
        <v>5</v>
      </c>
      <c r="K19" s="73">
        <f>I19*J19</f>
        <v>20</v>
      </c>
      <c r="L19" s="80" t="s">
        <v>9</v>
      </c>
      <c r="M19" s="69" t="s">
        <v>65</v>
      </c>
      <c r="N19" s="89">
        <v>45427</v>
      </c>
      <c r="O19" s="102" t="s">
        <v>8</v>
      </c>
      <c r="P19" s="107">
        <v>45427</v>
      </c>
      <c r="Q19" s="115" t="s">
        <v>7</v>
      </c>
      <c r="R19" s="91">
        <v>45476</v>
      </c>
      <c r="S19" s="141">
        <v>0.55200000000000005</v>
      </c>
      <c r="T19" s="155" t="s">
        <v>70</v>
      </c>
      <c r="U19" s="8" t="s">
        <v>7</v>
      </c>
      <c r="V19" s="91">
        <v>45587</v>
      </c>
      <c r="W19" s="141">
        <v>0.97019999999999995</v>
      </c>
      <c r="X19" s="166" t="s">
        <v>83</v>
      </c>
      <c r="Y19" s="56" t="s">
        <v>71</v>
      </c>
      <c r="Z19" s="167"/>
      <c r="AA19" s="210" t="s">
        <v>89</v>
      </c>
    </row>
    <row r="20" spans="1:27" ht="105" x14ac:dyDescent="0.25">
      <c r="A20" s="25">
        <v>45352</v>
      </c>
      <c r="B20" s="34" t="s">
        <v>18</v>
      </c>
      <c r="C20" s="9"/>
      <c r="D20" s="42" t="s">
        <v>90</v>
      </c>
      <c r="E20" s="208" t="s">
        <v>90</v>
      </c>
      <c r="F20" s="38" t="s">
        <v>6</v>
      </c>
      <c r="G20" s="59" t="s">
        <v>91</v>
      </c>
      <c r="H20" s="55" t="s">
        <v>92</v>
      </c>
      <c r="I20" s="71">
        <v>4</v>
      </c>
      <c r="J20" s="70">
        <v>5</v>
      </c>
      <c r="K20" s="73">
        <f t="shared" ref="K20:K23" si="2">I20*J20</f>
        <v>20</v>
      </c>
      <c r="L20" s="80" t="s">
        <v>9</v>
      </c>
      <c r="M20" s="69" t="s">
        <v>65</v>
      </c>
      <c r="N20" s="90">
        <v>45428</v>
      </c>
      <c r="O20" s="102" t="s">
        <v>8</v>
      </c>
      <c r="P20" s="108">
        <v>45428</v>
      </c>
      <c r="Q20" s="115" t="s">
        <v>7</v>
      </c>
      <c r="R20" s="91">
        <v>45462</v>
      </c>
      <c r="S20" s="142">
        <v>55.6</v>
      </c>
      <c r="T20" s="155" t="s">
        <v>70</v>
      </c>
      <c r="U20" s="8" t="s">
        <v>7</v>
      </c>
      <c r="V20" s="91">
        <v>45498</v>
      </c>
      <c r="W20" s="141">
        <v>0.88900000000000001</v>
      </c>
      <c r="X20" s="166" t="s">
        <v>83</v>
      </c>
      <c r="Y20" s="56" t="s">
        <v>71</v>
      </c>
      <c r="Z20" s="167"/>
      <c r="AA20" s="210" t="s">
        <v>93</v>
      </c>
    </row>
    <row r="21" spans="1:27" ht="51" x14ac:dyDescent="0.25">
      <c r="A21" s="26">
        <v>45383</v>
      </c>
      <c r="B21" s="35" t="s">
        <v>18</v>
      </c>
      <c r="C21" s="9"/>
      <c r="D21" s="41" t="s">
        <v>94</v>
      </c>
      <c r="E21" s="41" t="s">
        <v>94</v>
      </c>
      <c r="F21" s="38" t="s">
        <v>6</v>
      </c>
      <c r="G21" s="59" t="s">
        <v>95</v>
      </c>
      <c r="H21" s="55" t="s">
        <v>96</v>
      </c>
      <c r="I21" s="71">
        <v>4</v>
      </c>
      <c r="J21" s="70">
        <v>5</v>
      </c>
      <c r="K21" s="73">
        <f t="shared" si="2"/>
        <v>20</v>
      </c>
      <c r="L21" s="80" t="s">
        <v>9</v>
      </c>
      <c r="M21" s="69" t="s">
        <v>65</v>
      </c>
      <c r="N21" s="91">
        <v>45476</v>
      </c>
      <c r="O21" s="102" t="s">
        <v>8</v>
      </c>
      <c r="P21" s="109">
        <v>45476</v>
      </c>
      <c r="Q21" s="115" t="s">
        <v>7</v>
      </c>
      <c r="R21" s="91">
        <v>45608</v>
      </c>
      <c r="S21" s="148" t="s">
        <v>97</v>
      </c>
      <c r="T21" s="155" t="s">
        <v>98</v>
      </c>
      <c r="U21" s="8" t="s">
        <v>7</v>
      </c>
      <c r="V21" s="91">
        <v>45649</v>
      </c>
      <c r="W21" s="148" t="s">
        <v>97</v>
      </c>
      <c r="X21" s="166" t="s">
        <v>83</v>
      </c>
      <c r="Y21" s="56" t="s">
        <v>71</v>
      </c>
      <c r="Z21" s="167"/>
      <c r="AA21" s="211" t="s">
        <v>99</v>
      </c>
    </row>
    <row r="22" spans="1:27" ht="51" x14ac:dyDescent="0.25">
      <c r="A22" s="26">
        <v>45383</v>
      </c>
      <c r="B22" s="35" t="s">
        <v>18</v>
      </c>
      <c r="C22" s="9"/>
      <c r="D22" s="42" t="s">
        <v>100</v>
      </c>
      <c r="E22" s="42" t="s">
        <v>100</v>
      </c>
      <c r="F22" s="38" t="s">
        <v>6</v>
      </c>
      <c r="G22" s="59" t="s">
        <v>101</v>
      </c>
      <c r="H22" s="55" t="s">
        <v>102</v>
      </c>
      <c r="I22" s="71">
        <v>4</v>
      </c>
      <c r="J22" s="70">
        <v>5</v>
      </c>
      <c r="K22" s="73">
        <f t="shared" si="2"/>
        <v>20</v>
      </c>
      <c r="L22" s="80" t="s">
        <v>9</v>
      </c>
      <c r="M22" s="69" t="s">
        <v>65</v>
      </c>
      <c r="N22" s="91">
        <v>45442</v>
      </c>
      <c r="O22" s="102" t="s">
        <v>8</v>
      </c>
      <c r="P22" s="110">
        <v>45442</v>
      </c>
      <c r="Q22" s="115" t="s">
        <v>7</v>
      </c>
      <c r="R22" s="91">
        <v>45492</v>
      </c>
      <c r="S22" s="149" t="s">
        <v>97</v>
      </c>
      <c r="T22" s="155" t="s">
        <v>70</v>
      </c>
      <c r="U22" s="8" t="s">
        <v>7</v>
      </c>
      <c r="V22" s="91">
        <v>45608</v>
      </c>
      <c r="W22" s="148" t="s">
        <v>97</v>
      </c>
      <c r="X22" s="166" t="s">
        <v>83</v>
      </c>
      <c r="Y22" s="56" t="s">
        <v>71</v>
      </c>
      <c r="Z22" s="167"/>
      <c r="AA22" s="28" t="s">
        <v>99</v>
      </c>
    </row>
    <row r="23" spans="1:27" ht="90" x14ac:dyDescent="0.25">
      <c r="A23" s="26">
        <v>45383</v>
      </c>
      <c r="B23" s="36" t="s">
        <v>18</v>
      </c>
      <c r="C23" s="9"/>
      <c r="D23" s="42" t="s">
        <v>103</v>
      </c>
      <c r="E23" s="9" t="s">
        <v>104</v>
      </c>
      <c r="F23" s="38" t="s">
        <v>6</v>
      </c>
      <c r="G23" s="9" t="s">
        <v>105</v>
      </c>
      <c r="H23" s="55" t="s">
        <v>106</v>
      </c>
      <c r="I23" s="71">
        <v>4</v>
      </c>
      <c r="J23" s="70">
        <v>5</v>
      </c>
      <c r="K23" s="73">
        <f t="shared" si="2"/>
        <v>20</v>
      </c>
      <c r="L23" s="80" t="s">
        <v>9</v>
      </c>
      <c r="M23" s="69" t="s">
        <v>65</v>
      </c>
      <c r="N23" s="91">
        <v>45449</v>
      </c>
      <c r="O23" s="102" t="s">
        <v>107</v>
      </c>
      <c r="P23" s="110">
        <v>45449</v>
      </c>
      <c r="Q23" s="115" t="s">
        <v>7</v>
      </c>
      <c r="R23" s="91">
        <v>45503</v>
      </c>
      <c r="S23" s="152">
        <v>0.57599999999999996</v>
      </c>
      <c r="T23" s="155" t="s">
        <v>70</v>
      </c>
      <c r="U23" s="8" t="s">
        <v>7</v>
      </c>
      <c r="V23" s="91">
        <v>45583</v>
      </c>
      <c r="W23" s="141">
        <v>0.91600000000000004</v>
      </c>
      <c r="X23" s="166" t="s">
        <v>83</v>
      </c>
      <c r="Y23" s="56" t="s">
        <v>71</v>
      </c>
      <c r="Z23" s="167"/>
      <c r="AA23" s="45" t="s">
        <v>108</v>
      </c>
    </row>
    <row r="24" spans="1:27" ht="120" x14ac:dyDescent="0.25">
      <c r="A24" s="26">
        <v>45413</v>
      </c>
      <c r="B24" s="37" t="s">
        <v>18</v>
      </c>
      <c r="C24" s="9"/>
      <c r="D24" s="43" t="s">
        <v>109</v>
      </c>
      <c r="E24" s="207" t="s">
        <v>110</v>
      </c>
      <c r="F24" s="50" t="s">
        <v>6</v>
      </c>
      <c r="G24" s="9" t="s">
        <v>68</v>
      </c>
      <c r="H24" s="55" t="s">
        <v>111</v>
      </c>
      <c r="I24" s="58">
        <v>4</v>
      </c>
      <c r="J24" s="58">
        <v>5</v>
      </c>
      <c r="K24" s="22">
        <f t="shared" si="1"/>
        <v>20</v>
      </c>
      <c r="L24" s="80" t="s">
        <v>9</v>
      </c>
      <c r="M24" s="69" t="s">
        <v>65</v>
      </c>
      <c r="N24" s="92">
        <v>45434</v>
      </c>
      <c r="O24" s="7" t="s">
        <v>107</v>
      </c>
      <c r="P24" s="10">
        <v>45434</v>
      </c>
      <c r="Q24" s="115" t="s">
        <v>7</v>
      </c>
      <c r="R24" s="92">
        <v>45477</v>
      </c>
      <c r="S24" s="143">
        <v>0.4</v>
      </c>
      <c r="T24" s="155" t="s">
        <v>70</v>
      </c>
      <c r="U24" s="8" t="s">
        <v>7</v>
      </c>
      <c r="V24" s="92">
        <v>45583</v>
      </c>
      <c r="W24" s="143">
        <v>0.9</v>
      </c>
      <c r="X24" s="166" t="s">
        <v>83</v>
      </c>
      <c r="Y24" s="56" t="s">
        <v>71</v>
      </c>
      <c r="Z24" s="167"/>
      <c r="AA24" s="210" t="s">
        <v>112</v>
      </c>
    </row>
    <row r="25" spans="1:27" x14ac:dyDescent="0.25">
      <c r="A25" s="26">
        <v>45474</v>
      </c>
      <c r="B25" s="54" t="s">
        <v>10</v>
      </c>
      <c r="C25" s="9"/>
      <c r="D25" s="6" t="s">
        <v>64</v>
      </c>
      <c r="E25" s="9" t="s">
        <v>56</v>
      </c>
      <c r="F25" s="48" t="s">
        <v>6</v>
      </c>
      <c r="G25" s="9" t="s">
        <v>56</v>
      </c>
      <c r="H25" s="68" t="s">
        <v>57</v>
      </c>
      <c r="I25" s="69">
        <v>5</v>
      </c>
      <c r="J25" s="70">
        <v>4</v>
      </c>
      <c r="K25" s="68">
        <f t="shared" si="1"/>
        <v>20</v>
      </c>
      <c r="L25" s="79" t="s">
        <v>9</v>
      </c>
      <c r="M25" s="69" t="s">
        <v>65</v>
      </c>
      <c r="N25" s="10">
        <v>45475</v>
      </c>
      <c r="O25" s="7" t="s">
        <v>8</v>
      </c>
      <c r="P25" s="10">
        <v>45475</v>
      </c>
      <c r="Q25" s="116" t="s">
        <v>7</v>
      </c>
      <c r="R25" s="129">
        <v>45475</v>
      </c>
      <c r="S25" s="168">
        <v>1</v>
      </c>
      <c r="T25" s="169" t="s">
        <v>59</v>
      </c>
      <c r="U25" s="162" t="s">
        <v>60</v>
      </c>
      <c r="V25" s="162" t="s">
        <v>60</v>
      </c>
      <c r="W25" s="162" t="s">
        <v>60</v>
      </c>
      <c r="X25" s="118" t="s">
        <v>60</v>
      </c>
      <c r="Y25" s="56"/>
      <c r="Z25" s="167"/>
      <c r="AA25" s="28"/>
    </row>
    <row r="26" spans="1:27" ht="51" x14ac:dyDescent="0.25">
      <c r="A26" s="26">
        <v>45474</v>
      </c>
      <c r="B26" s="31" t="s">
        <v>15</v>
      </c>
      <c r="C26" s="9"/>
      <c r="D26" s="44" t="s">
        <v>113</v>
      </c>
      <c r="E26" s="44" t="s">
        <v>113</v>
      </c>
      <c r="F26" s="52" t="s">
        <v>6</v>
      </c>
      <c r="G26" s="9" t="s">
        <v>114</v>
      </c>
      <c r="H26" s="193" t="s">
        <v>115</v>
      </c>
      <c r="I26" s="74">
        <v>5</v>
      </c>
      <c r="J26" s="74">
        <v>5</v>
      </c>
      <c r="K26" s="75">
        <f t="shared" si="1"/>
        <v>25</v>
      </c>
      <c r="L26" s="76" t="s">
        <v>9</v>
      </c>
      <c r="M26" s="82" t="s">
        <v>65</v>
      </c>
      <c r="N26" s="93">
        <v>45478</v>
      </c>
      <c r="O26" s="103" t="s">
        <v>8</v>
      </c>
      <c r="P26" s="111">
        <v>45478</v>
      </c>
      <c r="Q26" s="70" t="s">
        <v>7</v>
      </c>
      <c r="R26" s="130">
        <v>45590</v>
      </c>
      <c r="S26" s="173">
        <v>0.98899999999999999</v>
      </c>
      <c r="T26" s="174" t="s">
        <v>70</v>
      </c>
      <c r="U26" s="11" t="s">
        <v>7</v>
      </c>
      <c r="V26" s="175">
        <v>45686</v>
      </c>
      <c r="W26" s="148" t="s">
        <v>97</v>
      </c>
      <c r="X26" s="166" t="s">
        <v>83</v>
      </c>
      <c r="Y26" s="56" t="s">
        <v>71</v>
      </c>
      <c r="Z26" s="167"/>
      <c r="AA26" s="28"/>
    </row>
    <row r="27" spans="1:27" ht="30" x14ac:dyDescent="0.25">
      <c r="A27" s="26">
        <v>45597</v>
      </c>
      <c r="B27" s="38" t="s">
        <v>18</v>
      </c>
      <c r="C27" s="9"/>
      <c r="D27" s="45" t="s">
        <v>116</v>
      </c>
      <c r="E27" s="207" t="s">
        <v>104</v>
      </c>
      <c r="F27" s="53" t="s">
        <v>6</v>
      </c>
      <c r="G27" s="59" t="s">
        <v>117</v>
      </c>
      <c r="H27" s="55" t="s">
        <v>118</v>
      </c>
      <c r="I27" s="29">
        <v>5</v>
      </c>
      <c r="J27" s="29">
        <v>5</v>
      </c>
      <c r="K27" s="29">
        <v>25</v>
      </c>
      <c r="L27" s="76" t="s">
        <v>9</v>
      </c>
      <c r="M27" s="82" t="s">
        <v>65</v>
      </c>
      <c r="N27" s="94">
        <v>45610</v>
      </c>
      <c r="O27" s="103" t="s">
        <v>8</v>
      </c>
      <c r="P27" s="112">
        <v>45610</v>
      </c>
      <c r="Q27" s="70" t="s">
        <v>7</v>
      </c>
      <c r="R27" s="131">
        <v>45687</v>
      </c>
      <c r="S27" s="170">
        <v>0.5</v>
      </c>
      <c r="T27" s="156" t="s">
        <v>70</v>
      </c>
      <c r="U27" s="116" t="s">
        <v>7</v>
      </c>
      <c r="V27" s="171">
        <v>45727</v>
      </c>
      <c r="W27" s="172">
        <v>0.89500000000000002</v>
      </c>
      <c r="X27" s="166" t="s">
        <v>83</v>
      </c>
      <c r="Y27" s="56" t="s">
        <v>71</v>
      </c>
      <c r="Z27" s="167"/>
      <c r="AA27" s="210" t="s">
        <v>119</v>
      </c>
    </row>
    <row r="28" spans="1:27" x14ac:dyDescent="0.25">
      <c r="A28" s="26">
        <v>45597</v>
      </c>
      <c r="B28" s="36" t="s">
        <v>18</v>
      </c>
      <c r="C28" s="9"/>
      <c r="D28" s="46" t="s">
        <v>120</v>
      </c>
      <c r="E28" s="46" t="s">
        <v>120</v>
      </c>
      <c r="F28" s="53" t="s">
        <v>6</v>
      </c>
      <c r="G28" s="59" t="s">
        <v>121</v>
      </c>
      <c r="H28" s="55" t="s">
        <v>122</v>
      </c>
      <c r="I28" s="29">
        <v>5</v>
      </c>
      <c r="J28" s="29">
        <v>5</v>
      </c>
      <c r="K28" s="29">
        <v>25</v>
      </c>
      <c r="L28" s="76" t="s">
        <v>9</v>
      </c>
      <c r="M28" s="82" t="s">
        <v>65</v>
      </c>
      <c r="N28" s="95">
        <v>45699</v>
      </c>
      <c r="O28" s="103" t="s">
        <v>8</v>
      </c>
      <c r="P28" s="123">
        <v>45743</v>
      </c>
      <c r="Q28" s="133"/>
      <c r="R28" s="134"/>
      <c r="S28" s="159"/>
      <c r="T28" s="46"/>
      <c r="U28" s="187"/>
      <c r="V28" s="46"/>
      <c r="W28" s="46"/>
      <c r="X28" s="188"/>
      <c r="Y28" s="56" t="s">
        <v>123</v>
      </c>
      <c r="Z28" s="167"/>
      <c r="AA28" s="28"/>
    </row>
    <row r="29" spans="1:27" ht="30" x14ac:dyDescent="0.25">
      <c r="A29" s="26">
        <v>45597</v>
      </c>
      <c r="B29" s="38" t="s">
        <v>18</v>
      </c>
      <c r="C29" s="9"/>
      <c r="D29" s="28" t="s">
        <v>109</v>
      </c>
      <c r="E29" s="207" t="s">
        <v>110</v>
      </c>
      <c r="F29" s="53" t="s">
        <v>6</v>
      </c>
      <c r="G29" s="59" t="s">
        <v>124</v>
      </c>
      <c r="H29" s="55" t="s">
        <v>125</v>
      </c>
      <c r="I29" s="29">
        <v>5</v>
      </c>
      <c r="J29" s="29">
        <v>5</v>
      </c>
      <c r="K29" s="29">
        <v>25</v>
      </c>
      <c r="L29" s="76" t="s">
        <v>9</v>
      </c>
      <c r="M29" s="82" t="s">
        <v>65</v>
      </c>
      <c r="N29" s="94">
        <v>45618</v>
      </c>
      <c r="O29" s="103" t="s">
        <v>8</v>
      </c>
      <c r="P29" s="113">
        <v>45618</v>
      </c>
      <c r="Q29" s="70" t="s">
        <v>7</v>
      </c>
      <c r="R29" s="135">
        <v>45681</v>
      </c>
      <c r="S29" s="153">
        <v>0.27800000000000002</v>
      </c>
      <c r="T29" s="177" t="s">
        <v>70</v>
      </c>
      <c r="U29" s="11" t="s">
        <v>7</v>
      </c>
      <c r="V29" s="178">
        <v>45712</v>
      </c>
      <c r="W29" s="147">
        <v>0.48199999999999998</v>
      </c>
      <c r="X29" s="158" t="s">
        <v>126</v>
      </c>
      <c r="Y29" s="56" t="s">
        <v>71</v>
      </c>
      <c r="Z29" s="209" t="s">
        <v>127</v>
      </c>
      <c r="AA29" s="210" t="s">
        <v>128</v>
      </c>
    </row>
    <row r="30" spans="1:27" ht="75" x14ac:dyDescent="0.25">
      <c r="A30" s="26">
        <v>45597</v>
      </c>
      <c r="B30" s="38" t="s">
        <v>18</v>
      </c>
      <c r="D30" s="162" t="s">
        <v>129</v>
      </c>
      <c r="E30" s="211" t="s">
        <v>129</v>
      </c>
      <c r="F30" s="53" t="s">
        <v>6</v>
      </c>
      <c r="G30" s="59" t="s">
        <v>130</v>
      </c>
      <c r="H30" s="51" t="s">
        <v>131</v>
      </c>
      <c r="I30" s="29">
        <v>5</v>
      </c>
      <c r="J30" s="29">
        <v>5</v>
      </c>
      <c r="K30" s="29">
        <v>25</v>
      </c>
      <c r="L30" s="76" t="s">
        <v>9</v>
      </c>
      <c r="M30" s="82" t="s">
        <v>65</v>
      </c>
      <c r="N30" s="94">
        <v>45610</v>
      </c>
      <c r="O30" s="103" t="s">
        <v>8</v>
      </c>
      <c r="P30" s="113">
        <v>45610</v>
      </c>
      <c r="Q30" s="117" t="s">
        <v>7</v>
      </c>
      <c r="R30" s="136">
        <v>45672</v>
      </c>
      <c r="S30" s="154">
        <v>0.5</v>
      </c>
      <c r="T30" s="177" t="s">
        <v>70</v>
      </c>
      <c r="U30" s="11" t="s">
        <v>7</v>
      </c>
      <c r="V30" s="136">
        <v>45707</v>
      </c>
      <c r="W30" s="176">
        <v>0.75</v>
      </c>
      <c r="X30" s="158" t="s">
        <v>126</v>
      </c>
      <c r="Y30" s="56" t="s">
        <v>71</v>
      </c>
      <c r="Z30" s="209" t="s">
        <v>127</v>
      </c>
      <c r="AA30" s="210" t="s">
        <v>132</v>
      </c>
    </row>
    <row r="31" spans="1:27" ht="45.75" x14ac:dyDescent="0.3">
      <c r="A31" s="26">
        <v>45597</v>
      </c>
      <c r="B31" s="38" t="s">
        <v>18</v>
      </c>
      <c r="D31" s="204" t="s">
        <v>133</v>
      </c>
      <c r="E31" s="47" t="s">
        <v>134</v>
      </c>
      <c r="F31" s="53" t="s">
        <v>6</v>
      </c>
      <c r="G31" s="60" t="s">
        <v>135</v>
      </c>
      <c r="H31" s="51" t="s">
        <v>136</v>
      </c>
      <c r="I31" s="29">
        <v>5</v>
      </c>
      <c r="J31" s="29">
        <v>5</v>
      </c>
      <c r="K31" s="29">
        <v>25</v>
      </c>
      <c r="L31" s="76" t="s">
        <v>9</v>
      </c>
      <c r="M31" s="82" t="s">
        <v>65</v>
      </c>
      <c r="N31" s="120">
        <v>45625</v>
      </c>
      <c r="O31" s="103" t="s">
        <v>8</v>
      </c>
      <c r="P31" s="113">
        <v>45625</v>
      </c>
      <c r="Q31" s="70" t="s">
        <v>7</v>
      </c>
      <c r="R31" s="137">
        <v>45678</v>
      </c>
      <c r="S31" s="179">
        <v>0.56999999999999995</v>
      </c>
      <c r="T31" s="177" t="s">
        <v>70</v>
      </c>
      <c r="U31" s="11" t="s">
        <v>7</v>
      </c>
      <c r="V31" s="178">
        <v>45715</v>
      </c>
      <c r="W31" s="180">
        <v>0.8</v>
      </c>
      <c r="X31" s="166" t="s">
        <v>83</v>
      </c>
      <c r="Y31" s="56" t="s">
        <v>71</v>
      </c>
      <c r="Z31" s="213" t="s">
        <v>137</v>
      </c>
      <c r="AA31" s="162" t="s">
        <v>138</v>
      </c>
    </row>
    <row r="32" spans="1:27" ht="30" x14ac:dyDescent="0.25">
      <c r="A32" s="26">
        <v>45689</v>
      </c>
      <c r="B32" s="61" t="s">
        <v>18</v>
      </c>
      <c r="C32" s="56"/>
      <c r="D32" s="205" t="s">
        <v>139</v>
      </c>
      <c r="E32" s="56" t="s">
        <v>140</v>
      </c>
      <c r="F32" s="66" t="s">
        <v>6</v>
      </c>
      <c r="G32" s="59" t="s">
        <v>141</v>
      </c>
      <c r="H32" s="51" t="s">
        <v>142</v>
      </c>
      <c r="I32" s="29">
        <v>5</v>
      </c>
      <c r="J32" s="29">
        <v>5</v>
      </c>
      <c r="K32" s="77">
        <v>25</v>
      </c>
      <c r="L32" s="27" t="s">
        <v>9</v>
      </c>
      <c r="M32" s="83" t="s">
        <v>65</v>
      </c>
      <c r="N32" s="97">
        <v>45698</v>
      </c>
      <c r="O32" s="103" t="s">
        <v>8</v>
      </c>
      <c r="P32" s="124">
        <v>45727</v>
      </c>
      <c r="Q32" s="70" t="s">
        <v>7</v>
      </c>
      <c r="R32" s="99">
        <v>45727</v>
      </c>
      <c r="S32" s="184"/>
      <c r="T32" s="157" t="s">
        <v>70</v>
      </c>
      <c r="U32" s="163"/>
      <c r="V32" s="183">
        <v>45790</v>
      </c>
      <c r="W32" s="162"/>
      <c r="X32" s="145"/>
      <c r="Y32" s="167" t="s">
        <v>123</v>
      </c>
      <c r="Z32" s="28"/>
      <c r="AA32" s="28"/>
    </row>
    <row r="33" spans="1:27" ht="30.75" x14ac:dyDescent="0.3">
      <c r="A33" s="26">
        <v>45689</v>
      </c>
      <c r="B33" s="61" t="s">
        <v>18</v>
      </c>
      <c r="C33" s="56"/>
      <c r="D33" s="63" t="s">
        <v>143</v>
      </c>
      <c r="E33" s="56" t="s">
        <v>144</v>
      </c>
      <c r="F33" s="66" t="s">
        <v>6</v>
      </c>
      <c r="G33" s="60" t="s">
        <v>145</v>
      </c>
      <c r="H33" s="51" t="s">
        <v>146</v>
      </c>
      <c r="I33" s="29">
        <v>5</v>
      </c>
      <c r="J33" s="29">
        <v>5</v>
      </c>
      <c r="K33" s="77">
        <v>25</v>
      </c>
      <c r="L33" s="27" t="s">
        <v>9</v>
      </c>
      <c r="M33" s="83" t="s">
        <v>65</v>
      </c>
      <c r="N33" s="126">
        <v>45714</v>
      </c>
      <c r="O33" s="103" t="s">
        <v>8</v>
      </c>
      <c r="P33" s="121">
        <v>45714</v>
      </c>
      <c r="Q33" s="70" t="s">
        <v>7</v>
      </c>
      <c r="R33" s="181">
        <v>45757</v>
      </c>
      <c r="S33" s="185"/>
      <c r="T33" s="158" t="s">
        <v>126</v>
      </c>
      <c r="U33" s="28"/>
      <c r="V33" s="214">
        <v>45789</v>
      </c>
      <c r="W33" s="28"/>
      <c r="X33" s="118"/>
      <c r="Y33" s="167" t="s">
        <v>123</v>
      </c>
      <c r="Z33" s="28"/>
      <c r="AA33" s="28"/>
    </row>
    <row r="34" spans="1:27" ht="30" x14ac:dyDescent="0.25">
      <c r="A34" s="26">
        <v>45689</v>
      </c>
      <c r="B34" s="61" t="s">
        <v>18</v>
      </c>
      <c r="C34" s="56"/>
      <c r="D34" s="62" t="s">
        <v>147</v>
      </c>
      <c r="E34" s="56" t="s">
        <v>148</v>
      </c>
      <c r="F34" s="66" t="s">
        <v>6</v>
      </c>
      <c r="G34" s="59" t="s">
        <v>149</v>
      </c>
      <c r="H34" s="51" t="s">
        <v>150</v>
      </c>
      <c r="I34" s="29">
        <v>5</v>
      </c>
      <c r="J34" s="29">
        <v>5</v>
      </c>
      <c r="K34" s="77">
        <v>25</v>
      </c>
      <c r="L34" s="27" t="s">
        <v>9</v>
      </c>
      <c r="M34" s="83" t="s">
        <v>65</v>
      </c>
      <c r="N34" s="98">
        <v>45705</v>
      </c>
      <c r="O34" s="103" t="s">
        <v>8</v>
      </c>
      <c r="P34" s="124">
        <v>45733</v>
      </c>
      <c r="Q34" s="70" t="s">
        <v>7</v>
      </c>
      <c r="R34" s="96">
        <v>45733</v>
      </c>
      <c r="S34" s="144">
        <v>0.84</v>
      </c>
      <c r="T34" s="158" t="s">
        <v>126</v>
      </c>
      <c r="U34" s="28"/>
      <c r="V34" s="201">
        <v>45775</v>
      </c>
      <c r="W34" s="28"/>
      <c r="X34" s="118"/>
      <c r="Y34" s="167" t="s">
        <v>123</v>
      </c>
      <c r="Z34" s="28"/>
      <c r="AA34" s="211" t="s">
        <v>151</v>
      </c>
    </row>
    <row r="35" spans="1:27" ht="60" x14ac:dyDescent="0.25">
      <c r="A35" s="26">
        <v>45689</v>
      </c>
      <c r="B35" s="61" t="s">
        <v>18</v>
      </c>
      <c r="C35" s="56"/>
      <c r="D35" s="62" t="s">
        <v>152</v>
      </c>
      <c r="E35" s="62" t="s">
        <v>152</v>
      </c>
      <c r="F35" s="66" t="s">
        <v>6</v>
      </c>
      <c r="G35" s="59" t="s">
        <v>153</v>
      </c>
      <c r="H35" s="51" t="s">
        <v>154</v>
      </c>
      <c r="I35" s="29">
        <v>5</v>
      </c>
      <c r="J35" s="29">
        <v>5</v>
      </c>
      <c r="K35" s="77">
        <v>25</v>
      </c>
      <c r="L35" s="27" t="s">
        <v>9</v>
      </c>
      <c r="M35" s="83" t="s">
        <v>65</v>
      </c>
      <c r="N35" s="122">
        <v>45706</v>
      </c>
      <c r="O35" s="103" t="s">
        <v>8</v>
      </c>
      <c r="P35" s="124">
        <v>45706</v>
      </c>
      <c r="Q35" s="70" t="s">
        <v>7</v>
      </c>
      <c r="R35" s="132">
        <v>45739</v>
      </c>
      <c r="S35" s="146">
        <v>0.55500000000000005</v>
      </c>
      <c r="T35" s="157" t="s">
        <v>70</v>
      </c>
      <c r="U35" s="11" t="s">
        <v>7</v>
      </c>
      <c r="V35" s="202">
        <v>45769</v>
      </c>
      <c r="W35" s="215"/>
      <c r="X35" s="166" t="s">
        <v>83</v>
      </c>
      <c r="Y35" s="167" t="s">
        <v>71</v>
      </c>
      <c r="Z35" s="28"/>
      <c r="AA35" s="211" t="s">
        <v>151</v>
      </c>
    </row>
    <row r="36" spans="1:27" ht="30.75" x14ac:dyDescent="0.3">
      <c r="A36" s="26">
        <v>45689</v>
      </c>
      <c r="B36" s="61" t="s">
        <v>18</v>
      </c>
      <c r="C36" s="56"/>
      <c r="D36" s="63" t="s">
        <v>155</v>
      </c>
      <c r="E36" s="63" t="s">
        <v>155</v>
      </c>
      <c r="F36" s="66" t="s">
        <v>6</v>
      </c>
      <c r="G36" s="60" t="s">
        <v>156</v>
      </c>
      <c r="H36" s="51" t="s">
        <v>157</v>
      </c>
      <c r="I36" s="29">
        <v>5</v>
      </c>
      <c r="J36" s="29">
        <v>5</v>
      </c>
      <c r="K36" s="77">
        <v>25</v>
      </c>
      <c r="L36" s="27" t="s">
        <v>9</v>
      </c>
      <c r="M36" s="83" t="s">
        <v>65</v>
      </c>
      <c r="N36" s="126">
        <v>45714</v>
      </c>
      <c r="O36" s="103" t="s">
        <v>8</v>
      </c>
      <c r="P36" s="121">
        <v>45714</v>
      </c>
      <c r="Q36" s="70" t="s">
        <v>7</v>
      </c>
      <c r="R36" s="99">
        <v>45757</v>
      </c>
      <c r="S36" s="182">
        <v>0.70499999999999996</v>
      </c>
      <c r="T36" s="158" t="s">
        <v>126</v>
      </c>
      <c r="U36" s="28"/>
      <c r="V36" s="201">
        <v>45789</v>
      </c>
      <c r="W36" s="28"/>
      <c r="X36" s="118"/>
      <c r="Y36" s="167" t="s">
        <v>123</v>
      </c>
      <c r="Z36" s="28"/>
      <c r="AA36" s="28"/>
    </row>
    <row r="37" spans="1:27" ht="30.75" x14ac:dyDescent="0.3">
      <c r="A37" s="26">
        <v>45689</v>
      </c>
      <c r="B37" s="61" t="s">
        <v>18</v>
      </c>
      <c r="C37" s="56"/>
      <c r="D37" s="64" t="s">
        <v>158</v>
      </c>
      <c r="E37" s="64" t="s">
        <v>158</v>
      </c>
      <c r="F37" s="66" t="s">
        <v>6</v>
      </c>
      <c r="G37" s="60" t="s">
        <v>159</v>
      </c>
      <c r="H37" s="51" t="s">
        <v>160</v>
      </c>
      <c r="I37" s="29">
        <v>5</v>
      </c>
      <c r="J37" s="29">
        <v>5</v>
      </c>
      <c r="K37" s="77">
        <v>25</v>
      </c>
      <c r="L37" s="27" t="s">
        <v>9</v>
      </c>
      <c r="M37" s="83" t="s">
        <v>65</v>
      </c>
      <c r="N37" s="122">
        <v>45709</v>
      </c>
      <c r="O37" s="103" t="s">
        <v>8</v>
      </c>
      <c r="P37" s="124">
        <v>45709</v>
      </c>
      <c r="Q37" s="119" t="s">
        <v>7</v>
      </c>
      <c r="R37" s="99">
        <v>45747</v>
      </c>
      <c r="S37" s="146">
        <v>0.498</v>
      </c>
      <c r="T37" s="199" t="s">
        <v>126</v>
      </c>
      <c r="U37" s="162"/>
      <c r="V37" s="206">
        <v>45784</v>
      </c>
      <c r="W37" s="162"/>
      <c r="X37" s="145"/>
      <c r="Y37" s="167" t="s">
        <v>123</v>
      </c>
      <c r="Z37" s="28"/>
      <c r="AA37" s="28"/>
    </row>
    <row r="38" spans="1:27" ht="30" x14ac:dyDescent="0.25">
      <c r="A38" s="26">
        <v>45689</v>
      </c>
      <c r="B38" s="61" t="s">
        <v>18</v>
      </c>
      <c r="C38" s="56"/>
      <c r="D38" s="64" t="s">
        <v>133</v>
      </c>
      <c r="E38" s="65" t="s">
        <v>134</v>
      </c>
      <c r="F38" s="66" t="s">
        <v>6</v>
      </c>
      <c r="G38" s="59" t="s">
        <v>161</v>
      </c>
      <c r="H38" s="51" t="s">
        <v>162</v>
      </c>
      <c r="I38" s="29">
        <v>5</v>
      </c>
      <c r="J38" s="29">
        <v>5</v>
      </c>
      <c r="K38" s="77">
        <v>25</v>
      </c>
      <c r="L38" s="27" t="s">
        <v>9</v>
      </c>
      <c r="M38" s="83" t="s">
        <v>65</v>
      </c>
      <c r="N38" s="100" t="s">
        <v>163</v>
      </c>
      <c r="O38" s="5" t="s">
        <v>8</v>
      </c>
      <c r="P38" s="138" t="s">
        <v>164</v>
      </c>
      <c r="Q38" s="139"/>
      <c r="R38" s="197"/>
      <c r="S38" s="56"/>
      <c r="T38" s="56"/>
      <c r="U38" s="56"/>
      <c r="V38" s="56"/>
      <c r="W38" s="56"/>
      <c r="X38" s="56"/>
      <c r="Y38" s="167" t="s">
        <v>123</v>
      </c>
      <c r="Z38" s="28"/>
      <c r="AA38" s="28"/>
    </row>
    <row r="39" spans="1:27" x14ac:dyDescent="0.25">
      <c r="A39" s="26">
        <v>45748</v>
      </c>
      <c r="B39" s="61" t="s">
        <v>18</v>
      </c>
      <c r="C39" s="56"/>
      <c r="D39" s="63" t="s">
        <v>165</v>
      </c>
      <c r="E39" s="63" t="s">
        <v>165</v>
      </c>
      <c r="F39" s="66" t="s">
        <v>6</v>
      </c>
      <c r="G39" s="59" t="s">
        <v>149</v>
      </c>
      <c r="H39" s="51" t="s">
        <v>150</v>
      </c>
      <c r="I39" s="29">
        <v>5</v>
      </c>
      <c r="J39" s="29">
        <v>5</v>
      </c>
      <c r="K39" s="77">
        <v>25</v>
      </c>
      <c r="L39" s="78" t="s">
        <v>9</v>
      </c>
      <c r="M39" s="84" t="s">
        <v>65</v>
      </c>
      <c r="N39" s="140" t="s">
        <v>166</v>
      </c>
      <c r="O39" s="104"/>
      <c r="P39" s="105"/>
      <c r="Q39" s="28"/>
      <c r="R39" s="118"/>
      <c r="S39" s="56"/>
      <c r="T39" s="56"/>
      <c r="U39" s="56"/>
      <c r="V39" s="56"/>
      <c r="W39" s="56"/>
      <c r="X39" s="56"/>
      <c r="Y39" s="167"/>
      <c r="Z39" s="28"/>
      <c r="AA39" s="28"/>
    </row>
    <row r="40" spans="1:27" ht="30" x14ac:dyDescent="0.25">
      <c r="A40" s="26">
        <v>45748</v>
      </c>
      <c r="B40" s="61" t="s">
        <v>18</v>
      </c>
      <c r="C40" s="56"/>
      <c r="D40" s="62" t="s">
        <v>167</v>
      </c>
      <c r="E40" s="63" t="s">
        <v>168</v>
      </c>
      <c r="F40" s="66" t="s">
        <v>6</v>
      </c>
      <c r="G40" s="59" t="s">
        <v>169</v>
      </c>
      <c r="H40" s="51" t="s">
        <v>170</v>
      </c>
      <c r="I40" s="29">
        <v>5</v>
      </c>
      <c r="J40" s="29">
        <v>5</v>
      </c>
      <c r="K40" s="77">
        <v>25</v>
      </c>
      <c r="L40" s="78" t="s">
        <v>9</v>
      </c>
      <c r="M40" s="84" t="s">
        <v>65</v>
      </c>
      <c r="N40" s="216">
        <v>45797</v>
      </c>
      <c r="P40" s="105"/>
      <c r="R40" s="167"/>
      <c r="S40" s="56"/>
      <c r="T40" s="56"/>
      <c r="U40" s="56"/>
      <c r="V40" s="56"/>
      <c r="W40" s="56"/>
      <c r="X40" s="56"/>
      <c r="Y40" s="167"/>
      <c r="Z40" s="28"/>
      <c r="AA40" s="28"/>
    </row>
    <row r="41" spans="1:27" ht="30" x14ac:dyDescent="0.25">
      <c r="A41" s="26">
        <v>45748</v>
      </c>
      <c r="B41" s="61" t="s">
        <v>18</v>
      </c>
      <c r="C41" s="56"/>
      <c r="D41" s="63" t="s">
        <v>66</v>
      </c>
      <c r="E41" s="9" t="s">
        <v>67</v>
      </c>
      <c r="F41" s="66" t="s">
        <v>6</v>
      </c>
      <c r="G41" s="59" t="s">
        <v>171</v>
      </c>
      <c r="H41" s="51" t="s">
        <v>172</v>
      </c>
      <c r="I41" s="29">
        <v>5</v>
      </c>
      <c r="J41" s="29">
        <v>5</v>
      </c>
      <c r="K41" s="77">
        <v>25</v>
      </c>
      <c r="L41" s="78" t="s">
        <v>9</v>
      </c>
      <c r="M41" s="84" t="s">
        <v>65</v>
      </c>
      <c r="N41" s="217" t="s">
        <v>173</v>
      </c>
      <c r="O41" s="56"/>
      <c r="P41" s="105"/>
      <c r="Q41" s="56"/>
      <c r="R41" s="167"/>
      <c r="S41" s="56"/>
      <c r="T41" s="56"/>
      <c r="U41" s="56"/>
      <c r="V41" s="56"/>
      <c r="W41" s="56"/>
      <c r="X41" s="56"/>
      <c r="Y41" s="167"/>
      <c r="Z41" s="28"/>
      <c r="AA41" s="28"/>
    </row>
    <row r="42" spans="1:27" ht="26.25" x14ac:dyDescent="0.25">
      <c r="A42" s="26">
        <v>45748</v>
      </c>
      <c r="B42" s="57" t="s">
        <v>15</v>
      </c>
      <c r="C42" s="56"/>
      <c r="D42" s="63" t="s">
        <v>174</v>
      </c>
      <c r="E42" s="186"/>
      <c r="F42" s="66" t="s">
        <v>6</v>
      </c>
      <c r="G42" s="59" t="s">
        <v>175</v>
      </c>
      <c r="H42" s="194"/>
      <c r="I42" s="70">
        <v>4</v>
      </c>
      <c r="J42" s="27">
        <v>5</v>
      </c>
      <c r="K42" s="68">
        <f t="shared" ref="K42" si="3">I42*J42</f>
        <v>20</v>
      </c>
      <c r="L42" s="22" t="s">
        <v>9</v>
      </c>
      <c r="M42" s="84" t="s">
        <v>65</v>
      </c>
      <c r="N42" s="101">
        <v>45755</v>
      </c>
      <c r="O42" s="105" t="s">
        <v>8</v>
      </c>
      <c r="P42" s="125">
        <v>45755</v>
      </c>
      <c r="Q42" s="139"/>
      <c r="R42" s="198"/>
      <c r="S42" s="56"/>
      <c r="T42" s="56"/>
      <c r="U42" s="56"/>
      <c r="V42" s="56"/>
      <c r="W42" s="56"/>
      <c r="X42" s="56"/>
      <c r="Y42" s="167" t="s">
        <v>123</v>
      </c>
      <c r="Z42" s="28"/>
      <c r="AA42" s="28"/>
    </row>
    <row r="43" spans="1:27" ht="26.25" x14ac:dyDescent="0.25">
      <c r="A43" s="26">
        <v>45748</v>
      </c>
      <c r="B43" s="57" t="s">
        <v>15</v>
      </c>
      <c r="C43" s="56"/>
      <c r="D43" s="63" t="s">
        <v>174</v>
      </c>
      <c r="E43" s="186"/>
      <c r="F43" s="66" t="s">
        <v>6</v>
      </c>
      <c r="G43" s="186"/>
      <c r="H43" s="51" t="s">
        <v>79</v>
      </c>
      <c r="I43" s="70">
        <v>4</v>
      </c>
      <c r="J43" s="27">
        <v>5</v>
      </c>
      <c r="K43" s="68">
        <f t="shared" ref="K43" si="4">I43*J43</f>
        <v>20</v>
      </c>
      <c r="L43" s="22" t="s">
        <v>9</v>
      </c>
      <c r="M43" s="84" t="s">
        <v>65</v>
      </c>
      <c r="N43" s="101">
        <v>45755</v>
      </c>
      <c r="O43" s="105" t="s">
        <v>8</v>
      </c>
      <c r="P43" s="125">
        <v>45785</v>
      </c>
      <c r="Q43" s="139"/>
      <c r="R43" s="198"/>
      <c r="S43" s="56"/>
      <c r="T43" s="56"/>
      <c r="U43" s="56"/>
      <c r="V43" s="56"/>
      <c r="W43" s="56"/>
      <c r="X43" s="56"/>
      <c r="Y43" s="167" t="s">
        <v>123</v>
      </c>
      <c r="Z43" s="28"/>
      <c r="AA43" s="28"/>
    </row>
    <row r="46" spans="1:27" x14ac:dyDescent="0.25">
      <c r="A46" s="200"/>
      <c r="B46" t="s">
        <v>176</v>
      </c>
    </row>
    <row r="47" spans="1:27" x14ac:dyDescent="0.25">
      <c r="A47" s="184"/>
      <c r="B47" t="s">
        <v>177</v>
      </c>
    </row>
    <row r="48" spans="1:27" x14ac:dyDescent="0.25">
      <c r="A48" s="203"/>
      <c r="B48" t="s">
        <v>178</v>
      </c>
    </row>
  </sheetData>
  <autoFilter ref="A7:Z43" xr:uid="{00000000-0001-0000-0100-000000000000}">
    <filterColumn colId="8" showButton="0"/>
    <filterColumn colId="9" showButton="0"/>
    <filterColumn colId="10" showButton="0"/>
    <filterColumn colId="14" showButton="0"/>
    <filterColumn colId="16" showButton="0"/>
    <filterColumn colId="17" showButton="0"/>
    <filterColumn colId="18" showButton="0"/>
    <filterColumn colId="20" showButton="0"/>
    <filterColumn colId="21" showButton="0"/>
    <filterColumn colId="22" showButton="0"/>
  </autoFilter>
  <mergeCells count="24">
    <mergeCell ref="A7:A8"/>
    <mergeCell ref="N7:N8"/>
    <mergeCell ref="F7:F8"/>
    <mergeCell ref="D7:D8"/>
    <mergeCell ref="B7:B8"/>
    <mergeCell ref="A4:I4"/>
    <mergeCell ref="A1:A3"/>
    <mergeCell ref="B1:F1"/>
    <mergeCell ref="G1:I3"/>
    <mergeCell ref="B2:F2"/>
    <mergeCell ref="C3:D3"/>
    <mergeCell ref="AA7:AA8"/>
    <mergeCell ref="M7:M8"/>
    <mergeCell ref="I7:L7"/>
    <mergeCell ref="K8:L8"/>
    <mergeCell ref="C7:C8"/>
    <mergeCell ref="E7:E8"/>
    <mergeCell ref="G7:G8"/>
    <mergeCell ref="H7:H8"/>
    <mergeCell ref="Y7:Y8"/>
    <mergeCell ref="Z7:Z8"/>
    <mergeCell ref="O7:P7"/>
    <mergeCell ref="Q7:T7"/>
    <mergeCell ref="U7:X7"/>
  </mergeCells>
  <pageMargins left="0.7" right="0.7" top="0.75" bottom="0.75" header="0.3" footer="0.3"/>
  <pageSetup orientation="portrait"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F9BC-EB7A-4E7A-88EC-FB25904BB2B9}">
  <dimension ref="A1:C25"/>
  <sheetViews>
    <sheetView workbookViewId="0">
      <selection activeCell="E12" sqref="E12"/>
    </sheetView>
  </sheetViews>
  <sheetFormatPr baseColWidth="10" defaultColWidth="11.42578125" defaultRowHeight="15" x14ac:dyDescent="0.25"/>
  <cols>
    <col min="1" max="1" width="42.28515625" customWidth="1"/>
    <col min="2" max="2" width="46.140625" customWidth="1"/>
    <col min="3" max="3" width="39" customWidth="1"/>
  </cols>
  <sheetData>
    <row r="1" spans="1:3" x14ac:dyDescent="0.25">
      <c r="A1" s="56" t="s">
        <v>179</v>
      </c>
      <c r="B1" s="56" t="s">
        <v>180</v>
      </c>
      <c r="C1" s="56" t="s">
        <v>181</v>
      </c>
    </row>
    <row r="2" spans="1:3" x14ac:dyDescent="0.25">
      <c r="A2" s="105" t="s">
        <v>182</v>
      </c>
      <c r="B2" s="105">
        <v>52</v>
      </c>
      <c r="C2" s="105">
        <v>8</v>
      </c>
    </row>
    <row r="3" spans="1:3" x14ac:dyDescent="0.25">
      <c r="A3" s="105" t="s">
        <v>158</v>
      </c>
      <c r="B3" s="105">
        <v>2</v>
      </c>
      <c r="C3" s="105" t="s">
        <v>123</v>
      </c>
    </row>
    <row r="4" spans="1:3" x14ac:dyDescent="0.25">
      <c r="A4" s="105" t="s">
        <v>183</v>
      </c>
      <c r="B4" s="105">
        <v>3</v>
      </c>
      <c r="C4" s="105" t="s">
        <v>71</v>
      </c>
    </row>
    <row r="5" spans="1:3" x14ac:dyDescent="0.25">
      <c r="A5" s="253" t="s">
        <v>184</v>
      </c>
      <c r="B5" s="105">
        <v>3</v>
      </c>
      <c r="C5" s="105" t="s">
        <v>71</v>
      </c>
    </row>
    <row r="6" spans="1:3" x14ac:dyDescent="0.25">
      <c r="A6" s="253"/>
      <c r="B6" s="105">
        <v>3</v>
      </c>
      <c r="C6" s="105" t="s">
        <v>71</v>
      </c>
    </row>
    <row r="7" spans="1:3" x14ac:dyDescent="0.25">
      <c r="A7" s="105" t="s">
        <v>185</v>
      </c>
      <c r="B7" s="105">
        <v>3</v>
      </c>
      <c r="C7" s="105" t="s">
        <v>71</v>
      </c>
    </row>
    <row r="8" spans="1:3" x14ac:dyDescent="0.25">
      <c r="A8" s="105" t="s">
        <v>86</v>
      </c>
      <c r="B8" s="105">
        <v>3</v>
      </c>
      <c r="C8" s="105" t="s">
        <v>71</v>
      </c>
    </row>
    <row r="9" spans="1:3" x14ac:dyDescent="0.25">
      <c r="A9" s="105" t="s">
        <v>148</v>
      </c>
      <c r="B9" s="105">
        <v>2</v>
      </c>
      <c r="C9" s="105" t="s">
        <v>123</v>
      </c>
    </row>
    <row r="10" spans="1:3" x14ac:dyDescent="0.25">
      <c r="A10" s="253" t="s">
        <v>186</v>
      </c>
      <c r="B10" s="105">
        <v>3</v>
      </c>
      <c r="C10" s="105" t="s">
        <v>71</v>
      </c>
    </row>
    <row r="11" spans="1:3" x14ac:dyDescent="0.25">
      <c r="A11" s="253"/>
      <c r="B11" s="105">
        <v>3</v>
      </c>
      <c r="C11" s="105" t="s">
        <v>71</v>
      </c>
    </row>
    <row r="12" spans="1:3" x14ac:dyDescent="0.25">
      <c r="A12" s="105" t="s">
        <v>67</v>
      </c>
      <c r="B12" s="105">
        <v>4</v>
      </c>
      <c r="C12" s="105" t="s">
        <v>71</v>
      </c>
    </row>
    <row r="13" spans="1:3" x14ac:dyDescent="0.25">
      <c r="A13" s="105" t="s">
        <v>140</v>
      </c>
      <c r="B13" s="105">
        <v>2</v>
      </c>
      <c r="C13" s="105" t="s">
        <v>123</v>
      </c>
    </row>
    <row r="14" spans="1:3" x14ac:dyDescent="0.25">
      <c r="A14" s="105" t="s">
        <v>77</v>
      </c>
      <c r="B14" s="105">
        <v>3</v>
      </c>
      <c r="C14" s="105" t="s">
        <v>71</v>
      </c>
    </row>
    <row r="15" spans="1:3" x14ac:dyDescent="0.25">
      <c r="A15" s="105" t="s">
        <v>152</v>
      </c>
      <c r="B15" s="105">
        <v>2</v>
      </c>
      <c r="C15" s="105" t="s">
        <v>123</v>
      </c>
    </row>
    <row r="16" spans="1:3" x14ac:dyDescent="0.25">
      <c r="A16" s="253" t="s">
        <v>187</v>
      </c>
      <c r="B16" s="192">
        <v>2</v>
      </c>
      <c r="C16" s="105" t="s">
        <v>123</v>
      </c>
    </row>
    <row r="17" spans="1:3" x14ac:dyDescent="0.25">
      <c r="A17" s="253"/>
      <c r="B17" s="105">
        <v>3</v>
      </c>
      <c r="C17" s="105" t="s">
        <v>71</v>
      </c>
    </row>
    <row r="18" spans="1:3" x14ac:dyDescent="0.25">
      <c r="A18" s="252" t="s">
        <v>188</v>
      </c>
      <c r="B18" s="105">
        <v>3</v>
      </c>
      <c r="C18" s="105" t="s">
        <v>71</v>
      </c>
    </row>
    <row r="19" spans="1:3" x14ac:dyDescent="0.25">
      <c r="A19" s="252"/>
      <c r="B19" s="105">
        <v>3</v>
      </c>
      <c r="C19" s="105" t="s">
        <v>71</v>
      </c>
    </row>
    <row r="20" spans="1:3" x14ac:dyDescent="0.25">
      <c r="A20" s="105" t="s">
        <v>120</v>
      </c>
      <c r="B20" s="105">
        <v>1</v>
      </c>
      <c r="C20" s="105" t="s">
        <v>123</v>
      </c>
    </row>
    <row r="21" spans="1:3" x14ac:dyDescent="0.25">
      <c r="A21" s="105" t="s">
        <v>144</v>
      </c>
      <c r="B21" s="105">
        <v>2</v>
      </c>
      <c r="C21" s="105" t="s">
        <v>123</v>
      </c>
    </row>
    <row r="22" spans="1:3" x14ac:dyDescent="0.25">
      <c r="A22" s="105" t="s">
        <v>155</v>
      </c>
      <c r="B22" s="105">
        <v>2</v>
      </c>
      <c r="C22" s="105" t="s">
        <v>123</v>
      </c>
    </row>
    <row r="25" spans="1:3" x14ac:dyDescent="0.25">
      <c r="A25" s="191" t="s">
        <v>189</v>
      </c>
    </row>
  </sheetData>
  <mergeCells count="4">
    <mergeCell ref="A18:A19"/>
    <mergeCell ref="A5:A6"/>
    <mergeCell ref="A10:A11"/>
    <mergeCell ref="A16:A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8BD69-368A-4423-BEF0-5BD7D4E27F28}">
  <dimension ref="A1:B24"/>
  <sheetViews>
    <sheetView workbookViewId="0">
      <selection activeCell="A4" sqref="A4:A22"/>
    </sheetView>
  </sheetViews>
  <sheetFormatPr baseColWidth="10" defaultColWidth="11.42578125" defaultRowHeight="15" x14ac:dyDescent="0.25"/>
  <cols>
    <col min="1" max="1" width="43.140625" bestFit="1" customWidth="1"/>
    <col min="2" max="2" width="20.42578125" bestFit="1" customWidth="1"/>
    <col min="3" max="22" width="43.28515625" bestFit="1" customWidth="1"/>
    <col min="23" max="23" width="12.5703125" bestFit="1" customWidth="1"/>
  </cols>
  <sheetData>
    <row r="1" spans="1:2" x14ac:dyDescent="0.25">
      <c r="A1" s="189" t="s">
        <v>190</v>
      </c>
      <c r="B1" t="s">
        <v>191</v>
      </c>
    </row>
    <row r="3" spans="1:2" x14ac:dyDescent="0.25">
      <c r="A3" s="189" t="s">
        <v>192</v>
      </c>
    </row>
    <row r="4" spans="1:2" x14ac:dyDescent="0.25">
      <c r="A4" s="190" t="s">
        <v>158</v>
      </c>
    </row>
    <row r="5" spans="1:2" x14ac:dyDescent="0.25">
      <c r="A5" s="190" t="s">
        <v>183</v>
      </c>
    </row>
    <row r="6" spans="1:2" x14ac:dyDescent="0.25">
      <c r="A6" s="190" t="s">
        <v>165</v>
      </c>
    </row>
    <row r="7" spans="1:2" x14ac:dyDescent="0.25">
      <c r="A7" s="190" t="s">
        <v>110</v>
      </c>
    </row>
    <row r="8" spans="1:2" x14ac:dyDescent="0.25">
      <c r="A8" s="190" t="s">
        <v>185</v>
      </c>
    </row>
    <row r="9" spans="1:2" x14ac:dyDescent="0.25">
      <c r="A9" s="190" t="s">
        <v>86</v>
      </c>
    </row>
    <row r="10" spans="1:2" x14ac:dyDescent="0.25">
      <c r="A10" s="190" t="s">
        <v>148</v>
      </c>
    </row>
    <row r="11" spans="1:2" x14ac:dyDescent="0.25">
      <c r="A11" s="190" t="s">
        <v>104</v>
      </c>
    </row>
    <row r="12" spans="1:2" x14ac:dyDescent="0.25">
      <c r="A12" s="190" t="s">
        <v>67</v>
      </c>
    </row>
    <row r="13" spans="1:2" x14ac:dyDescent="0.25">
      <c r="A13" s="190" t="s">
        <v>140</v>
      </c>
    </row>
    <row r="14" spans="1:2" x14ac:dyDescent="0.25">
      <c r="A14" s="190" t="s">
        <v>77</v>
      </c>
    </row>
    <row r="15" spans="1:2" x14ac:dyDescent="0.25">
      <c r="A15" s="190" t="s">
        <v>152</v>
      </c>
    </row>
    <row r="16" spans="1:2" x14ac:dyDescent="0.25">
      <c r="A16" s="190" t="s">
        <v>134</v>
      </c>
    </row>
    <row r="17" spans="1:1" x14ac:dyDescent="0.25">
      <c r="A17" s="190" t="s">
        <v>129</v>
      </c>
    </row>
    <row r="18" spans="1:1" x14ac:dyDescent="0.25">
      <c r="A18" s="190" t="s">
        <v>193</v>
      </c>
    </row>
    <row r="19" spans="1:1" x14ac:dyDescent="0.25">
      <c r="A19" s="190" t="s">
        <v>120</v>
      </c>
    </row>
    <row r="20" spans="1:1" x14ac:dyDescent="0.25">
      <c r="A20" s="190" t="s">
        <v>168</v>
      </c>
    </row>
    <row r="21" spans="1:1" x14ac:dyDescent="0.25">
      <c r="A21" s="190" t="s">
        <v>144</v>
      </c>
    </row>
    <row r="22" spans="1:1" x14ac:dyDescent="0.25">
      <c r="A22" s="190" t="s">
        <v>155</v>
      </c>
    </row>
    <row r="23" spans="1:1" x14ac:dyDescent="0.25">
      <c r="A23" s="190" t="s">
        <v>194</v>
      </c>
    </row>
    <row r="24" spans="1:1" x14ac:dyDescent="0.25">
      <c r="A24" s="190" t="s">
        <v>195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62b767-43b7-47ce-81dc-0be808134d9f">
      <Terms xmlns="http://schemas.microsoft.com/office/infopath/2007/PartnerControls"/>
    </lcf76f155ced4ddcb4097134ff3c332f>
    <TaxCatchAll xmlns="4e34c191-d327-487e-a993-684cc0b2815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C5A522D3DB1A047B41F17CB80FA75F2" ma:contentTypeVersion="13" ma:contentTypeDescription="Crear nuevo documento." ma:contentTypeScope="" ma:versionID="05d73dede529ddc67acaa73ab0de4a81">
  <xsd:schema xmlns:xsd="http://www.w3.org/2001/XMLSchema" xmlns:xs="http://www.w3.org/2001/XMLSchema" xmlns:p="http://schemas.microsoft.com/office/2006/metadata/properties" xmlns:ns2="0862b767-43b7-47ce-81dc-0be808134d9f" xmlns:ns3="4e34c191-d327-487e-a993-684cc0b28151" targetNamespace="http://schemas.microsoft.com/office/2006/metadata/properties" ma:root="true" ma:fieldsID="8ad95f6d70bb66b3bd0b8fa081ce2931" ns2:_="" ns3:_="">
    <xsd:import namespace="0862b767-43b7-47ce-81dc-0be808134d9f"/>
    <xsd:import namespace="4e34c191-d327-487e-a993-684cc0b281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62b767-43b7-47ce-81dc-0be808134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34c191-d327-487e-a993-684cc0b2815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7c483369-d6da-4738-8db7-f69d0d1a255a}" ma:internalName="TaxCatchAll" ma:showField="CatchAllData" ma:web="4e34c191-d327-487e-a993-684cc0b281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D5B54A-4AE5-4CBE-8A9A-8C7591FC1237}">
  <ds:schemaRefs>
    <ds:schemaRef ds:uri="http://schemas.microsoft.com/sharepoint/v3/contenttype/forms"/>
  </ds:schemaRefs>
</ds:datastoreItem>
</file>

<file path=customXml/itemProps2.xml><?xml version="1.0" encoding="utf-8"?>
<ds:datastoreItem xmlns:ds="http://schemas.openxmlformats.org/officeDocument/2006/customXml" ds:itemID="{1AB69F7B-3CBD-4AD8-A821-550CE45449C3}">
  <ds:schemaRefs>
    <ds:schemaRef ds:uri="http://schemas.microsoft.com/office/2006/metadata/properties"/>
    <ds:schemaRef ds:uri="http://schemas.microsoft.com/office/infopath/2007/PartnerControls"/>
    <ds:schemaRef ds:uri="0862b767-43b7-47ce-81dc-0be808134d9f"/>
    <ds:schemaRef ds:uri="4e34c191-d327-487e-a993-684cc0b28151"/>
  </ds:schemaRefs>
</ds:datastoreItem>
</file>

<file path=customXml/itemProps3.xml><?xml version="1.0" encoding="utf-8"?>
<ds:datastoreItem xmlns:ds="http://schemas.openxmlformats.org/officeDocument/2006/customXml" ds:itemID="{35C6D116-B8F6-4F95-ABB9-CBD4BEE12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62b767-43b7-47ce-81dc-0be808134d9f"/>
    <ds:schemaRef ds:uri="4e34c191-d327-487e-a993-684cc0b281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LISTADOS</vt:lpstr>
      <vt:lpstr>BASE DE SEGUIMIENTO</vt:lpstr>
      <vt:lpstr>SEGUIMIENTO </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Lopez Parada, Angela Patricia</dc:creator>
  <cp:keywords/>
  <dc:description/>
  <cp:lastModifiedBy>JEFFERSON ARDILA MARTINEZ</cp:lastModifiedBy>
  <cp:revision/>
  <dcterms:created xsi:type="dcterms:W3CDTF">2020-09-15T16:05:38Z</dcterms:created>
  <dcterms:modified xsi:type="dcterms:W3CDTF">2025-04-28T16:18:10Z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0x010100FC5A522D3DB1A047B41F17CB80FA75F2</vt:lpwstr>
  </property>
</Properties>
</file>